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2 INFORMACIÓN PRESUPUESTARIA\"/>
    </mc:Choice>
  </mc:AlternateContent>
  <bookViews>
    <workbookView xWindow="0" yWindow="0" windowWidth="28800" windowHeight="12030"/>
  </bookViews>
  <sheets>
    <sheet name="EAMEPFF2021" sheetId="2" r:id="rId1"/>
  </sheets>
  <definedNames>
    <definedName name="_xlnm.Print_Area" localSheetId="0">EAMEPFF2021!$A$1:$R$426</definedName>
    <definedName name="_xlnm.Print_Titles" localSheetId="0">EAMEPFF2021!$4:$5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09" i="2" l="1"/>
  <c r="R409" i="2"/>
  <c r="C8" i="2"/>
  <c r="E8" i="2"/>
  <c r="F8" i="2"/>
  <c r="F7" i="2" s="1"/>
  <c r="G8" i="2"/>
  <c r="H8" i="2"/>
  <c r="H7" i="2" s="1"/>
  <c r="I8" i="2"/>
  <c r="J8" i="2"/>
  <c r="J7" i="2" s="1"/>
  <c r="K8" i="2"/>
  <c r="L8" i="2"/>
  <c r="L7" i="2" s="1"/>
  <c r="M8" i="2"/>
  <c r="N8" i="2"/>
  <c r="N7" i="2" s="1"/>
  <c r="O8" i="2"/>
  <c r="P8" i="2"/>
  <c r="P7" i="2" s="1"/>
  <c r="Q9" i="2"/>
  <c r="D10" i="2"/>
  <c r="Q10" i="2"/>
  <c r="R10" i="2"/>
  <c r="C11" i="2"/>
  <c r="E11" i="2"/>
  <c r="F11" i="2"/>
  <c r="G11" i="2"/>
  <c r="H11" i="2"/>
  <c r="I11" i="2"/>
  <c r="J11" i="2"/>
  <c r="K11" i="2"/>
  <c r="L11" i="2"/>
  <c r="M11" i="2"/>
  <c r="N11" i="2"/>
  <c r="O11" i="2"/>
  <c r="P11" i="2"/>
  <c r="Q12" i="2"/>
  <c r="C13" i="2"/>
  <c r="E13" i="2"/>
  <c r="G13" i="2"/>
  <c r="I13" i="2"/>
  <c r="K13" i="2"/>
  <c r="M13" i="2"/>
  <c r="O13" i="2"/>
  <c r="D14" i="2"/>
  <c r="Q14" i="2"/>
  <c r="R14" i="2"/>
  <c r="C15" i="2"/>
  <c r="E15" i="2"/>
  <c r="F15" i="2"/>
  <c r="F13" i="2" s="1"/>
  <c r="G15" i="2"/>
  <c r="H15" i="2"/>
  <c r="H13" i="2" s="1"/>
  <c r="I15" i="2"/>
  <c r="J15" i="2"/>
  <c r="J13" i="2" s="1"/>
  <c r="K15" i="2"/>
  <c r="L15" i="2"/>
  <c r="L13" i="2" s="1"/>
  <c r="M15" i="2"/>
  <c r="N15" i="2"/>
  <c r="N13" i="2" s="1"/>
  <c r="O15" i="2"/>
  <c r="P15" i="2"/>
  <c r="P13" i="2" s="1"/>
  <c r="Q16" i="2"/>
  <c r="D17" i="2"/>
  <c r="Q17" i="2"/>
  <c r="R17" i="2"/>
  <c r="Q18" i="2"/>
  <c r="D18" i="2" s="1"/>
  <c r="R18" i="2" s="1"/>
  <c r="C19" i="2"/>
  <c r="E19" i="2"/>
  <c r="F19" i="2"/>
  <c r="G19" i="2"/>
  <c r="H19" i="2"/>
  <c r="I19" i="2"/>
  <c r="J19" i="2"/>
  <c r="K19" i="2"/>
  <c r="L19" i="2"/>
  <c r="M19" i="2"/>
  <c r="N19" i="2"/>
  <c r="O19" i="2"/>
  <c r="P19" i="2"/>
  <c r="D20" i="2"/>
  <c r="Q20" i="2"/>
  <c r="R20" i="2"/>
  <c r="Q21" i="2"/>
  <c r="D21" i="2" s="1"/>
  <c r="R21" i="2" s="1"/>
  <c r="I22" i="2"/>
  <c r="C23" i="2"/>
  <c r="E23" i="2"/>
  <c r="F23" i="2"/>
  <c r="G23" i="2"/>
  <c r="H23" i="2"/>
  <c r="I23" i="2"/>
  <c r="J23" i="2"/>
  <c r="K23" i="2"/>
  <c r="L23" i="2"/>
  <c r="M23" i="2"/>
  <c r="N23" i="2"/>
  <c r="O23" i="2"/>
  <c r="P24" i="2"/>
  <c r="Q25" i="2"/>
  <c r="D25" i="2" s="1"/>
  <c r="D26" i="2"/>
  <c r="Q26" i="2"/>
  <c r="R26" i="2"/>
  <c r="Q27" i="2"/>
  <c r="D27" i="2" s="1"/>
  <c r="R27" i="2" s="1"/>
  <c r="D28" i="2"/>
  <c r="Q28" i="2"/>
  <c r="R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D30" i="2"/>
  <c r="Q30" i="2"/>
  <c r="C31" i="2"/>
  <c r="E31" i="2"/>
  <c r="F31" i="2"/>
  <c r="G31" i="2"/>
  <c r="H31" i="2"/>
  <c r="I31" i="2"/>
  <c r="J31" i="2"/>
  <c r="K31" i="2"/>
  <c r="L31" i="2"/>
  <c r="M31" i="2"/>
  <c r="N31" i="2"/>
  <c r="O31" i="2"/>
  <c r="P31" i="2"/>
  <c r="D32" i="2"/>
  <c r="Q32" i="2"/>
  <c r="R32" i="2"/>
  <c r="Q33" i="2"/>
  <c r="D33" i="2" s="1"/>
  <c r="R33" i="2" s="1"/>
  <c r="D34" i="2"/>
  <c r="Q34" i="2"/>
  <c r="R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D36" i="2"/>
  <c r="Q36" i="2"/>
  <c r="C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D38" i="2"/>
  <c r="D37" i="2" s="1"/>
  <c r="Q38" i="2"/>
  <c r="R38" i="2"/>
  <c r="R37" i="2" s="1"/>
  <c r="C39" i="2"/>
  <c r="E39" i="2"/>
  <c r="F39" i="2"/>
  <c r="G39" i="2"/>
  <c r="H39" i="2"/>
  <c r="I39" i="2"/>
  <c r="J39" i="2"/>
  <c r="K39" i="2"/>
  <c r="L39" i="2"/>
  <c r="M39" i="2"/>
  <c r="N39" i="2"/>
  <c r="O39" i="2"/>
  <c r="P39" i="2"/>
  <c r="Q40" i="2"/>
  <c r="D41" i="2"/>
  <c r="Q41" i="2"/>
  <c r="R41" i="2"/>
  <c r="Q42" i="2"/>
  <c r="D42" i="2" s="1"/>
  <c r="R42" i="2" s="1"/>
  <c r="C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D44" i="2"/>
  <c r="D43" i="2" s="1"/>
  <c r="Q44" i="2"/>
  <c r="R44" i="2"/>
  <c r="R43" i="2" s="1"/>
  <c r="F45" i="2"/>
  <c r="C46" i="2"/>
  <c r="E46" i="2"/>
  <c r="F46" i="2"/>
  <c r="G46" i="2"/>
  <c r="H46" i="2"/>
  <c r="I46" i="2"/>
  <c r="J46" i="2"/>
  <c r="J45" i="2" s="1"/>
  <c r="K46" i="2"/>
  <c r="L46" i="2"/>
  <c r="M46" i="2"/>
  <c r="N46" i="2"/>
  <c r="O46" i="2"/>
  <c r="P46" i="2"/>
  <c r="Q47" i="2"/>
  <c r="D48" i="2"/>
  <c r="Q48" i="2"/>
  <c r="R48" i="2"/>
  <c r="Q49" i="2"/>
  <c r="D49" i="2" s="1"/>
  <c r="R49" i="2" s="1"/>
  <c r="C50" i="2"/>
  <c r="E50" i="2"/>
  <c r="F50" i="2"/>
  <c r="G50" i="2"/>
  <c r="H50" i="2"/>
  <c r="I50" i="2"/>
  <c r="J50" i="2"/>
  <c r="K50" i="2"/>
  <c r="L50" i="2"/>
  <c r="M50" i="2"/>
  <c r="N50" i="2"/>
  <c r="N45" i="2" s="1"/>
  <c r="O50" i="2"/>
  <c r="P50" i="2"/>
  <c r="Q51" i="2"/>
  <c r="D52" i="2"/>
  <c r="Q52" i="2"/>
  <c r="R52" i="2"/>
  <c r="Q53" i="2"/>
  <c r="D53" i="2" s="1"/>
  <c r="R53" i="2" s="1"/>
  <c r="D54" i="2"/>
  <c r="Q54" i="2"/>
  <c r="R54" i="2"/>
  <c r="Q55" i="2"/>
  <c r="D55" i="2" s="1"/>
  <c r="R55" i="2" s="1"/>
  <c r="C56" i="2"/>
  <c r="E56" i="2"/>
  <c r="F56" i="2"/>
  <c r="G56" i="2"/>
  <c r="H56" i="2"/>
  <c r="I56" i="2"/>
  <c r="J56" i="2"/>
  <c r="K56" i="2"/>
  <c r="L56" i="2"/>
  <c r="M56" i="2"/>
  <c r="N56" i="2"/>
  <c r="O56" i="2"/>
  <c r="P56" i="2"/>
  <c r="D57" i="2"/>
  <c r="Q57" i="2"/>
  <c r="R57" i="2"/>
  <c r="Q58" i="2"/>
  <c r="D58" i="2" s="1"/>
  <c r="R58" i="2" s="1"/>
  <c r="D59" i="2"/>
  <c r="Q59" i="2"/>
  <c r="R59" i="2"/>
  <c r="Q60" i="2"/>
  <c r="D60" i="2" s="1"/>
  <c r="R60" i="2" s="1"/>
  <c r="D61" i="2"/>
  <c r="Q61" i="2"/>
  <c r="R61" i="2"/>
  <c r="C62" i="2"/>
  <c r="E62" i="2"/>
  <c r="F62" i="2"/>
  <c r="G62" i="2"/>
  <c r="H62" i="2"/>
  <c r="I62" i="2"/>
  <c r="J62" i="2"/>
  <c r="K62" i="2"/>
  <c r="L62" i="2"/>
  <c r="M62" i="2"/>
  <c r="N62" i="2"/>
  <c r="O62" i="2"/>
  <c r="P62" i="2"/>
  <c r="Q63" i="2"/>
  <c r="D64" i="2"/>
  <c r="Q64" i="2"/>
  <c r="R64" i="2"/>
  <c r="C65" i="2"/>
  <c r="E65" i="2"/>
  <c r="F65" i="2"/>
  <c r="G65" i="2"/>
  <c r="H65" i="2"/>
  <c r="I65" i="2"/>
  <c r="J65" i="2"/>
  <c r="K65" i="2"/>
  <c r="L65" i="2"/>
  <c r="M65" i="2"/>
  <c r="N65" i="2"/>
  <c r="O65" i="2"/>
  <c r="P65" i="2"/>
  <c r="Q66" i="2"/>
  <c r="D67" i="2"/>
  <c r="Q67" i="2"/>
  <c r="R67" i="2"/>
  <c r="Q68" i="2"/>
  <c r="D68" i="2" s="1"/>
  <c r="R68" i="2" s="1"/>
  <c r="D69" i="2"/>
  <c r="Q69" i="2"/>
  <c r="R69" i="2"/>
  <c r="Q70" i="2"/>
  <c r="D70" i="2" s="1"/>
  <c r="R70" i="2" s="1"/>
  <c r="C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G72" i="2"/>
  <c r="Q72" i="2"/>
  <c r="D72" i="2" s="1"/>
  <c r="C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D74" i="2"/>
  <c r="D73" i="2" s="1"/>
  <c r="Q74" i="2"/>
  <c r="R74" i="2"/>
  <c r="R73" i="2" s="1"/>
  <c r="C75" i="2"/>
  <c r="E75" i="2"/>
  <c r="F75" i="2"/>
  <c r="G75" i="2"/>
  <c r="H75" i="2"/>
  <c r="I75" i="2"/>
  <c r="J75" i="2"/>
  <c r="K75" i="2"/>
  <c r="L75" i="2"/>
  <c r="M75" i="2"/>
  <c r="N75" i="2"/>
  <c r="O75" i="2"/>
  <c r="P75" i="2"/>
  <c r="Q76" i="2"/>
  <c r="D77" i="2"/>
  <c r="Q77" i="2"/>
  <c r="R77" i="2"/>
  <c r="C78" i="2"/>
  <c r="E78" i="2"/>
  <c r="F78" i="2"/>
  <c r="G78" i="2"/>
  <c r="H78" i="2"/>
  <c r="I78" i="2"/>
  <c r="J78" i="2"/>
  <c r="K78" i="2"/>
  <c r="L78" i="2"/>
  <c r="M78" i="2"/>
  <c r="N78" i="2"/>
  <c r="O78" i="2"/>
  <c r="P78" i="2"/>
  <c r="Q79" i="2"/>
  <c r="D80" i="2"/>
  <c r="Q80" i="2"/>
  <c r="R80" i="2"/>
  <c r="Q81" i="2"/>
  <c r="D81" i="2" s="1"/>
  <c r="R81" i="2" s="1"/>
  <c r="Q82" i="2"/>
  <c r="R82" i="2" s="1"/>
  <c r="D83" i="2"/>
  <c r="Q83" i="2"/>
  <c r="R83" i="2"/>
  <c r="Q84" i="2"/>
  <c r="D84" i="2" s="1"/>
  <c r="R84" i="2" s="1"/>
  <c r="E85" i="2"/>
  <c r="M85" i="2"/>
  <c r="C86" i="2"/>
  <c r="E86" i="2"/>
  <c r="F86" i="2"/>
  <c r="G86" i="2"/>
  <c r="G85" i="2" s="1"/>
  <c r="H86" i="2"/>
  <c r="I86" i="2"/>
  <c r="I85" i="2" s="1"/>
  <c r="J86" i="2"/>
  <c r="K86" i="2"/>
  <c r="K85" i="2" s="1"/>
  <c r="L86" i="2"/>
  <c r="M86" i="2"/>
  <c r="N86" i="2"/>
  <c r="O86" i="2"/>
  <c r="O85" i="2" s="1"/>
  <c r="P86" i="2"/>
  <c r="Q86" i="2"/>
  <c r="D87" i="2"/>
  <c r="D86" i="2" s="1"/>
  <c r="Q87" i="2"/>
  <c r="R87" i="2"/>
  <c r="R86" i="2" s="1"/>
  <c r="C88" i="2"/>
  <c r="E88" i="2"/>
  <c r="F88" i="2"/>
  <c r="G88" i="2"/>
  <c r="H88" i="2"/>
  <c r="I88" i="2"/>
  <c r="J88" i="2"/>
  <c r="K88" i="2"/>
  <c r="L88" i="2"/>
  <c r="M88" i="2"/>
  <c r="N88" i="2"/>
  <c r="O88" i="2"/>
  <c r="P88" i="2"/>
  <c r="Q89" i="2"/>
  <c r="C90" i="2"/>
  <c r="E90" i="2"/>
  <c r="F90" i="2"/>
  <c r="G90" i="2"/>
  <c r="H90" i="2"/>
  <c r="I90" i="2"/>
  <c r="J90" i="2"/>
  <c r="K90" i="2"/>
  <c r="L90" i="2"/>
  <c r="M90" i="2"/>
  <c r="N90" i="2"/>
  <c r="O90" i="2"/>
  <c r="P91" i="2"/>
  <c r="Q92" i="2"/>
  <c r="D92" i="2" s="1"/>
  <c r="D93" i="2"/>
  <c r="Q93" i="2"/>
  <c r="R93" i="2"/>
  <c r="C94" i="2"/>
  <c r="E94" i="2"/>
  <c r="F94" i="2"/>
  <c r="G94" i="2"/>
  <c r="H94" i="2"/>
  <c r="I94" i="2"/>
  <c r="J94" i="2"/>
  <c r="K94" i="2"/>
  <c r="L94" i="2"/>
  <c r="M94" i="2"/>
  <c r="N94" i="2"/>
  <c r="O94" i="2"/>
  <c r="P94" i="2"/>
  <c r="Q95" i="2"/>
  <c r="E96" i="2"/>
  <c r="M96" i="2"/>
  <c r="C97" i="2"/>
  <c r="E97" i="2"/>
  <c r="F97" i="2"/>
  <c r="G97" i="2"/>
  <c r="G96" i="2" s="1"/>
  <c r="H97" i="2"/>
  <c r="I97" i="2"/>
  <c r="I96" i="2" s="1"/>
  <c r="J97" i="2"/>
  <c r="K97" i="2"/>
  <c r="K96" i="2" s="1"/>
  <c r="L97" i="2"/>
  <c r="M97" i="2"/>
  <c r="N97" i="2"/>
  <c r="O97" i="2"/>
  <c r="O96" i="2" s="1"/>
  <c r="P97" i="2"/>
  <c r="D98" i="2"/>
  <c r="Q98" i="2"/>
  <c r="R98" i="2"/>
  <c r="Q99" i="2"/>
  <c r="D99" i="2" s="1"/>
  <c r="R99" i="2" s="1"/>
  <c r="D100" i="2"/>
  <c r="Q100" i="2"/>
  <c r="R100" i="2"/>
  <c r="C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2" i="2"/>
  <c r="C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D104" i="2"/>
  <c r="D103" i="2" s="1"/>
  <c r="Q104" i="2"/>
  <c r="R104" i="2"/>
  <c r="R103" i="2" s="1"/>
  <c r="C105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6" i="2"/>
  <c r="D107" i="2"/>
  <c r="Q107" i="2"/>
  <c r="R107" i="2"/>
  <c r="C108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9" i="2"/>
  <c r="D110" i="2"/>
  <c r="Q110" i="2"/>
  <c r="R110" i="2"/>
  <c r="Q111" i="2"/>
  <c r="D111" i="2" s="1"/>
  <c r="R111" i="2" s="1"/>
  <c r="C112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D113" i="2"/>
  <c r="D112" i="2" s="1"/>
  <c r="Q113" i="2"/>
  <c r="R113" i="2"/>
  <c r="R112" i="2" s="1"/>
  <c r="C115" i="2"/>
  <c r="C114" i="2" s="1"/>
  <c r="E115" i="2"/>
  <c r="E114" i="2" s="1"/>
  <c r="F115" i="2"/>
  <c r="F114" i="2" s="1"/>
  <c r="G115" i="2"/>
  <c r="G114" i="2" s="1"/>
  <c r="H115" i="2"/>
  <c r="H114" i="2" s="1"/>
  <c r="I115" i="2"/>
  <c r="I114" i="2" s="1"/>
  <c r="J115" i="2"/>
  <c r="J114" i="2" s="1"/>
  <c r="K115" i="2"/>
  <c r="K114" i="2" s="1"/>
  <c r="L115" i="2"/>
  <c r="L114" i="2" s="1"/>
  <c r="M115" i="2"/>
  <c r="M114" i="2" s="1"/>
  <c r="N115" i="2"/>
  <c r="N114" i="2" s="1"/>
  <c r="O115" i="2"/>
  <c r="O114" i="2" s="1"/>
  <c r="P115" i="2"/>
  <c r="P114" i="2" s="1"/>
  <c r="P116" i="2"/>
  <c r="Q116" i="2"/>
  <c r="D117" i="2"/>
  <c r="Q117" i="2"/>
  <c r="R117" i="2"/>
  <c r="Q118" i="2"/>
  <c r="D118" i="2" s="1"/>
  <c r="R118" i="2" s="1"/>
  <c r="P119" i="2"/>
  <c r="Q119" i="2" s="1"/>
  <c r="R119" i="2" s="1"/>
  <c r="Q120" i="2"/>
  <c r="D120" i="2" s="1"/>
  <c r="R120" i="2" s="1"/>
  <c r="C122" i="2"/>
  <c r="C121" i="2" s="1"/>
  <c r="E122" i="2"/>
  <c r="E121" i="2" s="1"/>
  <c r="F122" i="2"/>
  <c r="F121" i="2" s="1"/>
  <c r="G122" i="2"/>
  <c r="G121" i="2" s="1"/>
  <c r="H122" i="2"/>
  <c r="H121" i="2" s="1"/>
  <c r="I122" i="2"/>
  <c r="I121" i="2" s="1"/>
  <c r="J122" i="2"/>
  <c r="J121" i="2" s="1"/>
  <c r="K122" i="2"/>
  <c r="K121" i="2" s="1"/>
  <c r="L122" i="2"/>
  <c r="L121" i="2" s="1"/>
  <c r="M122" i="2"/>
  <c r="M121" i="2" s="1"/>
  <c r="N122" i="2"/>
  <c r="N121" i="2" s="1"/>
  <c r="O122" i="2"/>
  <c r="O121" i="2" s="1"/>
  <c r="P122" i="2"/>
  <c r="P121" i="2" s="1"/>
  <c r="Q122" i="2"/>
  <c r="Q121" i="2" s="1"/>
  <c r="D123" i="2"/>
  <c r="D122" i="2" s="1"/>
  <c r="D121" i="2" s="1"/>
  <c r="Q123" i="2"/>
  <c r="R123" i="2"/>
  <c r="R122" i="2" s="1"/>
  <c r="R121" i="2" s="1"/>
  <c r="C127" i="2"/>
  <c r="E127" i="2"/>
  <c r="F127" i="2"/>
  <c r="G127" i="2"/>
  <c r="G126" i="2" s="1"/>
  <c r="H127" i="2"/>
  <c r="I127" i="2"/>
  <c r="I126" i="2" s="1"/>
  <c r="J127" i="2"/>
  <c r="K127" i="2"/>
  <c r="K126" i="2" s="1"/>
  <c r="L127" i="2"/>
  <c r="M127" i="2"/>
  <c r="M126" i="2" s="1"/>
  <c r="N127" i="2"/>
  <c r="O127" i="2"/>
  <c r="O126" i="2" s="1"/>
  <c r="P127" i="2"/>
  <c r="Q127" i="2"/>
  <c r="D128" i="2"/>
  <c r="D127" i="2" s="1"/>
  <c r="Q128" i="2"/>
  <c r="R128" i="2"/>
  <c r="R127" i="2" s="1"/>
  <c r="C129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30" i="2"/>
  <c r="C131" i="2"/>
  <c r="E131" i="2"/>
  <c r="G131" i="2"/>
  <c r="I131" i="2"/>
  <c r="K131" i="2"/>
  <c r="M131" i="2"/>
  <c r="O131" i="2"/>
  <c r="D132" i="2"/>
  <c r="Q132" i="2"/>
  <c r="R132" i="2"/>
  <c r="C133" i="2"/>
  <c r="E133" i="2"/>
  <c r="F133" i="2"/>
  <c r="F131" i="2" s="1"/>
  <c r="G133" i="2"/>
  <c r="H133" i="2"/>
  <c r="H131" i="2" s="1"/>
  <c r="I133" i="2"/>
  <c r="J133" i="2"/>
  <c r="J131" i="2" s="1"/>
  <c r="K133" i="2"/>
  <c r="L133" i="2"/>
  <c r="L131" i="2" s="1"/>
  <c r="M133" i="2"/>
  <c r="N133" i="2"/>
  <c r="N131" i="2" s="1"/>
  <c r="O133" i="2"/>
  <c r="P133" i="2"/>
  <c r="P131" i="2" s="1"/>
  <c r="Q134" i="2"/>
  <c r="D135" i="2"/>
  <c r="Q135" i="2"/>
  <c r="R135" i="2"/>
  <c r="Q136" i="2"/>
  <c r="D136" i="2" s="1"/>
  <c r="R136" i="2" s="1"/>
  <c r="C137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D138" i="2"/>
  <c r="D137" i="2" s="1"/>
  <c r="Q138" i="2"/>
  <c r="R138" i="2"/>
  <c r="R137" i="2" s="1"/>
  <c r="C140" i="2"/>
  <c r="D140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1" i="2"/>
  <c r="Q140" i="2" s="1"/>
  <c r="R141" i="2"/>
  <c r="R140" i="2" s="1"/>
  <c r="C142" i="2"/>
  <c r="E142" i="2"/>
  <c r="F142" i="2"/>
  <c r="F139" i="2" s="1"/>
  <c r="G142" i="2"/>
  <c r="H142" i="2"/>
  <c r="H139" i="2" s="1"/>
  <c r="I142" i="2"/>
  <c r="J142" i="2"/>
  <c r="J139" i="2" s="1"/>
  <c r="K142" i="2"/>
  <c r="L142" i="2"/>
  <c r="L139" i="2" s="1"/>
  <c r="M142" i="2"/>
  <c r="N142" i="2"/>
  <c r="N139" i="2" s="1"/>
  <c r="O142" i="2"/>
  <c r="P142" i="2"/>
  <c r="P139" i="2" s="1"/>
  <c r="Q143" i="2"/>
  <c r="C144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D145" i="2"/>
  <c r="D144" i="2" s="1"/>
  <c r="Q145" i="2"/>
  <c r="R145" i="2"/>
  <c r="R144" i="2" s="1"/>
  <c r="C146" i="2"/>
  <c r="D146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7" i="2"/>
  <c r="Q146" i="2" s="1"/>
  <c r="R147" i="2"/>
  <c r="R146" i="2" s="1"/>
  <c r="C148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9" i="2"/>
  <c r="C151" i="2"/>
  <c r="C150" i="2" s="1"/>
  <c r="E151" i="2"/>
  <c r="E150" i="2" s="1"/>
  <c r="F151" i="2"/>
  <c r="F150" i="2" s="1"/>
  <c r="G151" i="2"/>
  <c r="G150" i="2" s="1"/>
  <c r="H151" i="2"/>
  <c r="H150" i="2" s="1"/>
  <c r="I151" i="2"/>
  <c r="I150" i="2" s="1"/>
  <c r="J151" i="2"/>
  <c r="J150" i="2" s="1"/>
  <c r="K151" i="2"/>
  <c r="K150" i="2" s="1"/>
  <c r="L151" i="2"/>
  <c r="L150" i="2" s="1"/>
  <c r="M151" i="2"/>
  <c r="M150" i="2" s="1"/>
  <c r="N151" i="2"/>
  <c r="N150" i="2" s="1"/>
  <c r="O151" i="2"/>
  <c r="O150" i="2" s="1"/>
  <c r="P151" i="2"/>
  <c r="P150" i="2" s="1"/>
  <c r="Q151" i="2"/>
  <c r="Q150" i="2" s="1"/>
  <c r="D152" i="2"/>
  <c r="D151" i="2" s="1"/>
  <c r="D150" i="2" s="1"/>
  <c r="Q152" i="2"/>
  <c r="R152" i="2"/>
  <c r="R151" i="2" s="1"/>
  <c r="R150" i="2" s="1"/>
  <c r="C156" i="2"/>
  <c r="E156" i="2"/>
  <c r="F156" i="2"/>
  <c r="F155" i="2" s="1"/>
  <c r="G156" i="2"/>
  <c r="G155" i="2" s="1"/>
  <c r="H156" i="2"/>
  <c r="I156" i="2"/>
  <c r="J156" i="2"/>
  <c r="J155" i="2" s="1"/>
  <c r="K156" i="2"/>
  <c r="K155" i="2" s="1"/>
  <c r="L156" i="2"/>
  <c r="M156" i="2"/>
  <c r="N156" i="2"/>
  <c r="N155" i="2" s="1"/>
  <c r="O156" i="2"/>
  <c r="O155" i="2" s="1"/>
  <c r="P156" i="2"/>
  <c r="Q157" i="2"/>
  <c r="D158" i="2"/>
  <c r="Q158" i="2"/>
  <c r="R158" i="2"/>
  <c r="C159" i="2"/>
  <c r="E159" i="2"/>
  <c r="F159" i="2"/>
  <c r="G159" i="2"/>
  <c r="H159" i="2"/>
  <c r="H155" i="2" s="1"/>
  <c r="H154" i="2" s="1"/>
  <c r="I159" i="2"/>
  <c r="J159" i="2"/>
  <c r="K159" i="2"/>
  <c r="L159" i="2"/>
  <c r="L155" i="2" s="1"/>
  <c r="L154" i="2" s="1"/>
  <c r="M159" i="2"/>
  <c r="N159" i="2"/>
  <c r="O159" i="2"/>
  <c r="P159" i="2"/>
  <c r="P155" i="2" s="1"/>
  <c r="P154" i="2" s="1"/>
  <c r="Q160" i="2"/>
  <c r="C161" i="2"/>
  <c r="E161" i="2"/>
  <c r="G161" i="2"/>
  <c r="I161" i="2"/>
  <c r="K161" i="2"/>
  <c r="M161" i="2"/>
  <c r="O161" i="2"/>
  <c r="D162" i="2"/>
  <c r="Q162" i="2"/>
  <c r="R162" i="2"/>
  <c r="C163" i="2"/>
  <c r="E163" i="2"/>
  <c r="F163" i="2"/>
  <c r="F161" i="2" s="1"/>
  <c r="G163" i="2"/>
  <c r="H163" i="2"/>
  <c r="H161" i="2" s="1"/>
  <c r="I163" i="2"/>
  <c r="J163" i="2"/>
  <c r="J161" i="2" s="1"/>
  <c r="K163" i="2"/>
  <c r="L163" i="2"/>
  <c r="L161" i="2" s="1"/>
  <c r="M163" i="2"/>
  <c r="N163" i="2"/>
  <c r="N161" i="2" s="1"/>
  <c r="O163" i="2"/>
  <c r="P163" i="2"/>
  <c r="P161" i="2" s="1"/>
  <c r="Q164" i="2"/>
  <c r="D165" i="2"/>
  <c r="Q165" i="2"/>
  <c r="R165" i="2"/>
  <c r="Q166" i="2"/>
  <c r="D166" i="2" s="1"/>
  <c r="R166" i="2" s="1"/>
  <c r="C167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D168" i="2"/>
  <c r="D167" i="2" s="1"/>
  <c r="Q168" i="2"/>
  <c r="R168" i="2"/>
  <c r="R167" i="2" s="1"/>
  <c r="C170" i="2"/>
  <c r="E170" i="2"/>
  <c r="F170" i="2"/>
  <c r="F169" i="2" s="1"/>
  <c r="G170" i="2"/>
  <c r="H170" i="2"/>
  <c r="H169" i="2" s="1"/>
  <c r="I170" i="2"/>
  <c r="J170" i="2"/>
  <c r="J169" i="2" s="1"/>
  <c r="K170" i="2"/>
  <c r="L170" i="2"/>
  <c r="L169" i="2" s="1"/>
  <c r="M170" i="2"/>
  <c r="N170" i="2"/>
  <c r="N169" i="2" s="1"/>
  <c r="O170" i="2"/>
  <c r="P170" i="2"/>
  <c r="P169" i="2" s="1"/>
  <c r="Q171" i="2"/>
  <c r="C172" i="2"/>
  <c r="D172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3" i="2"/>
  <c r="R173" i="2" s="1"/>
  <c r="R172" i="2" s="1"/>
  <c r="C174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D175" i="2"/>
  <c r="D174" i="2" s="1"/>
  <c r="Q175" i="2"/>
  <c r="R175" i="2"/>
  <c r="R174" i="2" s="1"/>
  <c r="H176" i="2"/>
  <c r="L176" i="2"/>
  <c r="P176" i="2"/>
  <c r="C177" i="2"/>
  <c r="C176" i="2" s="1"/>
  <c r="E177" i="2"/>
  <c r="E176" i="2" s="1"/>
  <c r="F177" i="2"/>
  <c r="F176" i="2" s="1"/>
  <c r="G177" i="2"/>
  <c r="G176" i="2" s="1"/>
  <c r="H177" i="2"/>
  <c r="I177" i="2"/>
  <c r="I176" i="2" s="1"/>
  <c r="J177" i="2"/>
  <c r="J176" i="2" s="1"/>
  <c r="K177" i="2"/>
  <c r="K176" i="2" s="1"/>
  <c r="L177" i="2"/>
  <c r="M177" i="2"/>
  <c r="M176" i="2" s="1"/>
  <c r="N177" i="2"/>
  <c r="N176" i="2" s="1"/>
  <c r="O177" i="2"/>
  <c r="O176" i="2" s="1"/>
  <c r="P177" i="2"/>
  <c r="Q178" i="2"/>
  <c r="G181" i="2"/>
  <c r="K181" i="2"/>
  <c r="O181" i="2"/>
  <c r="C182" i="2"/>
  <c r="C181" i="2" s="1"/>
  <c r="E182" i="2"/>
  <c r="E181" i="2" s="1"/>
  <c r="F182" i="2"/>
  <c r="G182" i="2"/>
  <c r="H182" i="2"/>
  <c r="I182" i="2"/>
  <c r="I181" i="2" s="1"/>
  <c r="J182" i="2"/>
  <c r="K182" i="2"/>
  <c r="L182" i="2"/>
  <c r="M182" i="2"/>
  <c r="M181" i="2" s="1"/>
  <c r="N182" i="2"/>
  <c r="O182" i="2"/>
  <c r="P182" i="2"/>
  <c r="D183" i="2"/>
  <c r="Q183" i="2"/>
  <c r="R183" i="2"/>
  <c r="Q184" i="2"/>
  <c r="D184" i="2" s="1"/>
  <c r="R184" i="2" s="1"/>
  <c r="D185" i="2"/>
  <c r="Q185" i="2"/>
  <c r="R185" i="2"/>
  <c r="Q186" i="2"/>
  <c r="D186" i="2" s="1"/>
  <c r="R186" i="2" s="1"/>
  <c r="C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D188" i="2"/>
  <c r="D187" i="2" s="1"/>
  <c r="Q188" i="2"/>
  <c r="R188" i="2"/>
  <c r="R187" i="2" s="1"/>
  <c r="C189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90" i="2"/>
  <c r="C192" i="2"/>
  <c r="C191" i="2" s="1"/>
  <c r="E192" i="2"/>
  <c r="E191" i="2" s="1"/>
  <c r="F192" i="2"/>
  <c r="G192" i="2"/>
  <c r="G191" i="2" s="1"/>
  <c r="H192" i="2"/>
  <c r="I192" i="2"/>
  <c r="I191" i="2" s="1"/>
  <c r="J192" i="2"/>
  <c r="K192" i="2"/>
  <c r="K191" i="2" s="1"/>
  <c r="L192" i="2"/>
  <c r="M192" i="2"/>
  <c r="M191" i="2" s="1"/>
  <c r="N192" i="2"/>
  <c r="O192" i="2"/>
  <c r="O191" i="2" s="1"/>
  <c r="P192" i="2"/>
  <c r="Q192" i="2"/>
  <c r="D193" i="2"/>
  <c r="D192" i="2" s="1"/>
  <c r="Q193" i="2"/>
  <c r="R193" i="2"/>
  <c r="R192" i="2" s="1"/>
  <c r="C194" i="2"/>
  <c r="D194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5" i="2"/>
  <c r="Q194" i="2" s="1"/>
  <c r="R195" i="2"/>
  <c r="R194" i="2" s="1"/>
  <c r="C196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7" i="2"/>
  <c r="C198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D199" i="2"/>
  <c r="D198" i="2" s="1"/>
  <c r="Q199" i="2"/>
  <c r="R199" i="2"/>
  <c r="R198" i="2" s="1"/>
  <c r="C20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1" i="2"/>
  <c r="G202" i="2"/>
  <c r="K202" i="2"/>
  <c r="O202" i="2"/>
  <c r="C203" i="2"/>
  <c r="C202" i="2" s="1"/>
  <c r="E203" i="2"/>
  <c r="E202" i="2" s="1"/>
  <c r="F203" i="2"/>
  <c r="F202" i="2" s="1"/>
  <c r="G203" i="2"/>
  <c r="H203" i="2"/>
  <c r="H202" i="2" s="1"/>
  <c r="I203" i="2"/>
  <c r="I202" i="2" s="1"/>
  <c r="J203" i="2"/>
  <c r="J202" i="2" s="1"/>
  <c r="K203" i="2"/>
  <c r="L203" i="2"/>
  <c r="L202" i="2" s="1"/>
  <c r="M203" i="2"/>
  <c r="M202" i="2" s="1"/>
  <c r="N203" i="2"/>
  <c r="N202" i="2" s="1"/>
  <c r="O203" i="2"/>
  <c r="P203" i="2"/>
  <c r="P202" i="2" s="1"/>
  <c r="Q203" i="2"/>
  <c r="Q202" i="2" s="1"/>
  <c r="D204" i="2"/>
  <c r="D203" i="2" s="1"/>
  <c r="D202" i="2" s="1"/>
  <c r="Q204" i="2"/>
  <c r="R204" i="2"/>
  <c r="R203" i="2" s="1"/>
  <c r="R202" i="2" s="1"/>
  <c r="C206" i="2"/>
  <c r="C205" i="2" s="1"/>
  <c r="D206" i="2"/>
  <c r="D205" i="2" s="1"/>
  <c r="E206" i="2"/>
  <c r="E205" i="2" s="1"/>
  <c r="F206" i="2"/>
  <c r="F205" i="2" s="1"/>
  <c r="G206" i="2"/>
  <c r="G205" i="2" s="1"/>
  <c r="H206" i="2"/>
  <c r="H205" i="2" s="1"/>
  <c r="I206" i="2"/>
  <c r="I205" i="2" s="1"/>
  <c r="J206" i="2"/>
  <c r="J205" i="2" s="1"/>
  <c r="K206" i="2"/>
  <c r="K205" i="2" s="1"/>
  <c r="L206" i="2"/>
  <c r="L205" i="2" s="1"/>
  <c r="M206" i="2"/>
  <c r="M205" i="2" s="1"/>
  <c r="N206" i="2"/>
  <c r="N205" i="2" s="1"/>
  <c r="O206" i="2"/>
  <c r="O205" i="2" s="1"/>
  <c r="P206" i="2"/>
  <c r="P205" i="2" s="1"/>
  <c r="D207" i="2"/>
  <c r="Q207" i="2"/>
  <c r="G210" i="2"/>
  <c r="G209" i="2" s="1"/>
  <c r="K210" i="2"/>
  <c r="K209" i="2" s="1"/>
  <c r="O210" i="2"/>
  <c r="O209" i="2" s="1"/>
  <c r="C211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Q211" i="2"/>
  <c r="D212" i="2"/>
  <c r="D211" i="2" s="1"/>
  <c r="Q212" i="2"/>
  <c r="R212" i="2"/>
  <c r="R211" i="2" s="1"/>
  <c r="F213" i="2"/>
  <c r="F210" i="2" s="1"/>
  <c r="H213" i="2"/>
  <c r="J213" i="2"/>
  <c r="J210" i="2" s="1"/>
  <c r="L213" i="2"/>
  <c r="N213" i="2"/>
  <c r="N210" i="2" s="1"/>
  <c r="P213" i="2"/>
  <c r="Q214" i="2"/>
  <c r="C215" i="2"/>
  <c r="C213" i="2" s="1"/>
  <c r="C210" i="2" s="1"/>
  <c r="E215" i="2"/>
  <c r="E213" i="2" s="1"/>
  <c r="E210" i="2" s="1"/>
  <c r="F215" i="2"/>
  <c r="G215" i="2"/>
  <c r="G213" i="2" s="1"/>
  <c r="H215" i="2"/>
  <c r="I215" i="2"/>
  <c r="I213" i="2" s="1"/>
  <c r="I210" i="2" s="1"/>
  <c r="J215" i="2"/>
  <c r="K215" i="2"/>
  <c r="K213" i="2" s="1"/>
  <c r="L215" i="2"/>
  <c r="M215" i="2"/>
  <c r="M213" i="2" s="1"/>
  <c r="M210" i="2" s="1"/>
  <c r="N215" i="2"/>
  <c r="O215" i="2"/>
  <c r="O213" i="2" s="1"/>
  <c r="P215" i="2"/>
  <c r="D216" i="2"/>
  <c r="Q216" i="2"/>
  <c r="R216" i="2"/>
  <c r="Q217" i="2"/>
  <c r="D217" i="2" s="1"/>
  <c r="D218" i="2"/>
  <c r="Q218" i="2"/>
  <c r="R218" i="2"/>
  <c r="C219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20" i="2"/>
  <c r="E221" i="2"/>
  <c r="I221" i="2"/>
  <c r="M221" i="2"/>
  <c r="C222" i="2"/>
  <c r="C221" i="2" s="1"/>
  <c r="D222" i="2"/>
  <c r="D221" i="2" s="1"/>
  <c r="E222" i="2"/>
  <c r="F222" i="2"/>
  <c r="F221" i="2" s="1"/>
  <c r="G222" i="2"/>
  <c r="G221" i="2" s="1"/>
  <c r="H222" i="2"/>
  <c r="H221" i="2" s="1"/>
  <c r="I222" i="2"/>
  <c r="J222" i="2"/>
  <c r="J221" i="2" s="1"/>
  <c r="K222" i="2"/>
  <c r="K221" i="2" s="1"/>
  <c r="L222" i="2"/>
  <c r="L221" i="2" s="1"/>
  <c r="M222" i="2"/>
  <c r="N222" i="2"/>
  <c r="N221" i="2" s="1"/>
  <c r="O222" i="2"/>
  <c r="O221" i="2" s="1"/>
  <c r="P222" i="2"/>
  <c r="P221" i="2" s="1"/>
  <c r="Q223" i="2"/>
  <c r="E224" i="2"/>
  <c r="M224" i="2"/>
  <c r="C225" i="2"/>
  <c r="E225" i="2"/>
  <c r="F225" i="2"/>
  <c r="G225" i="2"/>
  <c r="G224" i="2" s="1"/>
  <c r="H225" i="2"/>
  <c r="I225" i="2"/>
  <c r="I224" i="2" s="1"/>
  <c r="J225" i="2"/>
  <c r="K225" i="2"/>
  <c r="K224" i="2" s="1"/>
  <c r="L225" i="2"/>
  <c r="M225" i="2"/>
  <c r="N225" i="2"/>
  <c r="O225" i="2"/>
  <c r="O224" i="2" s="1"/>
  <c r="P225" i="2"/>
  <c r="Q225" i="2"/>
  <c r="D226" i="2"/>
  <c r="D225" i="2" s="1"/>
  <c r="Q226" i="2"/>
  <c r="R226" i="2"/>
  <c r="R225" i="2" s="1"/>
  <c r="C227" i="2"/>
  <c r="E227" i="2"/>
  <c r="F227" i="2"/>
  <c r="G227" i="2"/>
  <c r="H227" i="2"/>
  <c r="I227" i="2"/>
  <c r="J227" i="2"/>
  <c r="K227" i="2"/>
  <c r="L227" i="2"/>
  <c r="M227" i="2"/>
  <c r="N227" i="2"/>
  <c r="O227" i="2"/>
  <c r="P227" i="2"/>
  <c r="Q228" i="2"/>
  <c r="C229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D230" i="2"/>
  <c r="D229" i="2" s="1"/>
  <c r="Q230" i="2"/>
  <c r="R230" i="2"/>
  <c r="R229" i="2" s="1"/>
  <c r="C234" i="2"/>
  <c r="C233" i="2" s="1"/>
  <c r="E234" i="2"/>
  <c r="E233" i="2" s="1"/>
  <c r="F234" i="2"/>
  <c r="F233" i="2" s="1"/>
  <c r="G234" i="2"/>
  <c r="G233" i="2" s="1"/>
  <c r="H234" i="2"/>
  <c r="H233" i="2" s="1"/>
  <c r="I234" i="2"/>
  <c r="I233" i="2" s="1"/>
  <c r="J234" i="2"/>
  <c r="J233" i="2" s="1"/>
  <c r="K234" i="2"/>
  <c r="K233" i="2" s="1"/>
  <c r="L234" i="2"/>
  <c r="L233" i="2" s="1"/>
  <c r="M234" i="2"/>
  <c r="M233" i="2" s="1"/>
  <c r="N234" i="2"/>
  <c r="N233" i="2" s="1"/>
  <c r="O234" i="2"/>
  <c r="O233" i="2" s="1"/>
  <c r="P234" i="2"/>
  <c r="P233" i="2" s="1"/>
  <c r="Q235" i="2"/>
  <c r="C237" i="2"/>
  <c r="E237" i="2"/>
  <c r="F237" i="2"/>
  <c r="G237" i="2"/>
  <c r="H237" i="2"/>
  <c r="I237" i="2"/>
  <c r="I236" i="2" s="1"/>
  <c r="J237" i="2"/>
  <c r="K237" i="2"/>
  <c r="L237" i="2"/>
  <c r="M237" i="2"/>
  <c r="N237" i="2"/>
  <c r="O237" i="2"/>
  <c r="P237" i="2"/>
  <c r="D238" i="2"/>
  <c r="D237" i="2" s="1"/>
  <c r="D236" i="2" s="1"/>
  <c r="Q238" i="2"/>
  <c r="R238" i="2"/>
  <c r="R237" i="2" s="1"/>
  <c r="R236" i="2" s="1"/>
  <c r="Q239" i="2"/>
  <c r="D239" i="2" s="1"/>
  <c r="R239" i="2" s="1"/>
  <c r="C240" i="2"/>
  <c r="D240" i="2"/>
  <c r="E240" i="2"/>
  <c r="E236" i="2" s="1"/>
  <c r="F240" i="2"/>
  <c r="G240" i="2"/>
  <c r="H240" i="2"/>
  <c r="I240" i="2"/>
  <c r="J240" i="2"/>
  <c r="K240" i="2"/>
  <c r="L240" i="2"/>
  <c r="M240" i="2"/>
  <c r="M236" i="2" s="1"/>
  <c r="N240" i="2"/>
  <c r="O240" i="2"/>
  <c r="P240" i="2"/>
  <c r="Q240" i="2"/>
  <c r="Q241" i="2"/>
  <c r="R241" i="2" s="1"/>
  <c r="R240" i="2" s="1"/>
  <c r="G242" i="2"/>
  <c r="K242" i="2"/>
  <c r="O242" i="2"/>
  <c r="C243" i="2"/>
  <c r="C242" i="2" s="1"/>
  <c r="E243" i="2"/>
  <c r="E242" i="2" s="1"/>
  <c r="F243" i="2"/>
  <c r="F242" i="2" s="1"/>
  <c r="G243" i="2"/>
  <c r="H243" i="2"/>
  <c r="H242" i="2" s="1"/>
  <c r="I243" i="2"/>
  <c r="I242" i="2" s="1"/>
  <c r="J243" i="2"/>
  <c r="J242" i="2" s="1"/>
  <c r="K243" i="2"/>
  <c r="L243" i="2"/>
  <c r="L242" i="2" s="1"/>
  <c r="M243" i="2"/>
  <c r="M242" i="2" s="1"/>
  <c r="N243" i="2"/>
  <c r="N242" i="2" s="1"/>
  <c r="O243" i="2"/>
  <c r="P243" i="2"/>
  <c r="P242" i="2" s="1"/>
  <c r="Q243" i="2"/>
  <c r="Q242" i="2" s="1"/>
  <c r="D244" i="2"/>
  <c r="D243" i="2" s="1"/>
  <c r="D242" i="2" s="1"/>
  <c r="Q244" i="2"/>
  <c r="R244" i="2"/>
  <c r="R243" i="2" s="1"/>
  <c r="R242" i="2" s="1"/>
  <c r="C246" i="2"/>
  <c r="C245" i="2" s="1"/>
  <c r="E246" i="2"/>
  <c r="E245" i="2" s="1"/>
  <c r="F246" i="2"/>
  <c r="F245" i="2" s="1"/>
  <c r="G246" i="2"/>
  <c r="G245" i="2" s="1"/>
  <c r="H246" i="2"/>
  <c r="H245" i="2" s="1"/>
  <c r="I246" i="2"/>
  <c r="I245" i="2" s="1"/>
  <c r="J246" i="2"/>
  <c r="J245" i="2" s="1"/>
  <c r="K246" i="2"/>
  <c r="K245" i="2" s="1"/>
  <c r="L246" i="2"/>
  <c r="L245" i="2" s="1"/>
  <c r="M246" i="2"/>
  <c r="M245" i="2" s="1"/>
  <c r="N246" i="2"/>
  <c r="N245" i="2" s="1"/>
  <c r="O246" i="2"/>
  <c r="O245" i="2" s="1"/>
  <c r="P246" i="2"/>
  <c r="P245" i="2" s="1"/>
  <c r="Q247" i="2"/>
  <c r="C251" i="2"/>
  <c r="C250" i="2" s="1"/>
  <c r="C249" i="2" s="1"/>
  <c r="E251" i="2"/>
  <c r="E250" i="2" s="1"/>
  <c r="E249" i="2" s="1"/>
  <c r="F251" i="2"/>
  <c r="F250" i="2" s="1"/>
  <c r="G251" i="2"/>
  <c r="G250" i="2" s="1"/>
  <c r="G249" i="2" s="1"/>
  <c r="H251" i="2"/>
  <c r="H250" i="2" s="1"/>
  <c r="I251" i="2"/>
  <c r="I250" i="2" s="1"/>
  <c r="I249" i="2" s="1"/>
  <c r="J251" i="2"/>
  <c r="J250" i="2" s="1"/>
  <c r="K251" i="2"/>
  <c r="K250" i="2" s="1"/>
  <c r="K249" i="2" s="1"/>
  <c r="L251" i="2"/>
  <c r="L250" i="2" s="1"/>
  <c r="M251" i="2"/>
  <c r="M250" i="2" s="1"/>
  <c r="M249" i="2" s="1"/>
  <c r="N251" i="2"/>
  <c r="N250" i="2" s="1"/>
  <c r="O251" i="2"/>
  <c r="O250" i="2" s="1"/>
  <c r="O249" i="2" s="1"/>
  <c r="P251" i="2"/>
  <c r="P250" i="2" s="1"/>
  <c r="Q251" i="2"/>
  <c r="Q250" i="2" s="1"/>
  <c r="Q252" i="2"/>
  <c r="R252" i="2" s="1"/>
  <c r="D253" i="2"/>
  <c r="D251" i="2" s="1"/>
  <c r="D250" i="2" s="1"/>
  <c r="Q253" i="2"/>
  <c r="R253" i="2"/>
  <c r="C255" i="2"/>
  <c r="C254" i="2" s="1"/>
  <c r="E255" i="2"/>
  <c r="E254" i="2" s="1"/>
  <c r="F255" i="2"/>
  <c r="F254" i="2" s="1"/>
  <c r="G255" i="2"/>
  <c r="G254" i="2" s="1"/>
  <c r="H255" i="2"/>
  <c r="H254" i="2" s="1"/>
  <c r="I255" i="2"/>
  <c r="I254" i="2" s="1"/>
  <c r="J255" i="2"/>
  <c r="J254" i="2" s="1"/>
  <c r="K255" i="2"/>
  <c r="K254" i="2" s="1"/>
  <c r="L255" i="2"/>
  <c r="L254" i="2" s="1"/>
  <c r="M255" i="2"/>
  <c r="M254" i="2" s="1"/>
  <c r="N255" i="2"/>
  <c r="N254" i="2" s="1"/>
  <c r="O255" i="2"/>
  <c r="O254" i="2" s="1"/>
  <c r="P255" i="2"/>
  <c r="P254" i="2" s="1"/>
  <c r="Q256" i="2"/>
  <c r="D257" i="2"/>
  <c r="Q257" i="2"/>
  <c r="R257" i="2"/>
  <c r="H260" i="2"/>
  <c r="L260" i="2"/>
  <c r="P260" i="2"/>
  <c r="C261" i="2"/>
  <c r="C260" i="2" s="1"/>
  <c r="E261" i="2"/>
  <c r="E260" i="2" s="1"/>
  <c r="F261" i="2"/>
  <c r="F260" i="2" s="1"/>
  <c r="G261" i="2"/>
  <c r="G260" i="2" s="1"/>
  <c r="H261" i="2"/>
  <c r="I261" i="2"/>
  <c r="I260" i="2" s="1"/>
  <c r="J261" i="2"/>
  <c r="J260" i="2" s="1"/>
  <c r="K261" i="2"/>
  <c r="K260" i="2" s="1"/>
  <c r="L261" i="2"/>
  <c r="M261" i="2"/>
  <c r="M260" i="2" s="1"/>
  <c r="N261" i="2"/>
  <c r="N260" i="2" s="1"/>
  <c r="O261" i="2"/>
  <c r="O260" i="2" s="1"/>
  <c r="P261" i="2"/>
  <c r="Q262" i="2"/>
  <c r="D263" i="2"/>
  <c r="Q263" i="2"/>
  <c r="R263" i="2"/>
  <c r="C265" i="2"/>
  <c r="E265" i="2"/>
  <c r="F265" i="2"/>
  <c r="F264" i="2" s="1"/>
  <c r="G265" i="2"/>
  <c r="H265" i="2"/>
  <c r="H264" i="2" s="1"/>
  <c r="I265" i="2"/>
  <c r="J265" i="2"/>
  <c r="J264" i="2" s="1"/>
  <c r="K265" i="2"/>
  <c r="L265" i="2"/>
  <c r="L264" i="2" s="1"/>
  <c r="M265" i="2"/>
  <c r="N265" i="2"/>
  <c r="N264" i="2" s="1"/>
  <c r="O265" i="2"/>
  <c r="P265" i="2"/>
  <c r="P264" i="2" s="1"/>
  <c r="Q266" i="2"/>
  <c r="D267" i="2"/>
  <c r="Q267" i="2"/>
  <c r="R267" i="2"/>
  <c r="Q268" i="2"/>
  <c r="D268" i="2" s="1"/>
  <c r="R268" i="2" s="1"/>
  <c r="D269" i="2"/>
  <c r="Q269" i="2"/>
  <c r="R269" i="2"/>
  <c r="C270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Q271" i="2"/>
  <c r="C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D273" i="2"/>
  <c r="D272" i="2" s="1"/>
  <c r="Q273" i="2"/>
  <c r="R273" i="2"/>
  <c r="R272" i="2" s="1"/>
  <c r="C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5" i="2"/>
  <c r="C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D277" i="2"/>
  <c r="D276" i="2" s="1"/>
  <c r="Q277" i="2"/>
  <c r="R277" i="2"/>
  <c r="R276" i="2" s="1"/>
  <c r="C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9" i="2"/>
  <c r="C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D281" i="2"/>
  <c r="D280" i="2" s="1"/>
  <c r="Q281" i="2"/>
  <c r="R281" i="2"/>
  <c r="R280" i="2" s="1"/>
  <c r="C283" i="2"/>
  <c r="E283" i="2"/>
  <c r="F283" i="2"/>
  <c r="F282" i="2" s="1"/>
  <c r="G283" i="2"/>
  <c r="H283" i="2"/>
  <c r="H282" i="2" s="1"/>
  <c r="I283" i="2"/>
  <c r="J283" i="2"/>
  <c r="J282" i="2" s="1"/>
  <c r="K283" i="2"/>
  <c r="L283" i="2"/>
  <c r="L282" i="2" s="1"/>
  <c r="M283" i="2"/>
  <c r="N283" i="2"/>
  <c r="N282" i="2" s="1"/>
  <c r="O283" i="2"/>
  <c r="P283" i="2"/>
  <c r="P282" i="2" s="1"/>
  <c r="Q284" i="2"/>
  <c r="C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D286" i="2"/>
  <c r="D285" i="2" s="1"/>
  <c r="Q286" i="2"/>
  <c r="R286" i="2"/>
  <c r="R285" i="2" s="1"/>
  <c r="C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8" i="2"/>
  <c r="D289" i="2"/>
  <c r="Q289" i="2"/>
  <c r="R289" i="2"/>
  <c r="C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1" i="2"/>
  <c r="C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D293" i="2"/>
  <c r="Q293" i="2"/>
  <c r="R293" i="2"/>
  <c r="Q294" i="2"/>
  <c r="D294" i="2" s="1"/>
  <c r="R294" i="2" s="1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7" i="2"/>
  <c r="R297" i="2" s="1"/>
  <c r="R296" i="2" s="1"/>
  <c r="C298" i="2"/>
  <c r="C295" i="2" s="1"/>
  <c r="E298" i="2"/>
  <c r="E295" i="2" s="1"/>
  <c r="F298" i="2"/>
  <c r="F295" i="2" s="1"/>
  <c r="G298" i="2"/>
  <c r="G295" i="2" s="1"/>
  <c r="H298" i="2"/>
  <c r="H295" i="2" s="1"/>
  <c r="I298" i="2"/>
  <c r="I295" i="2" s="1"/>
  <c r="J298" i="2"/>
  <c r="J295" i="2" s="1"/>
  <c r="K298" i="2"/>
  <c r="K295" i="2" s="1"/>
  <c r="L298" i="2"/>
  <c r="L295" i="2" s="1"/>
  <c r="M298" i="2"/>
  <c r="M295" i="2" s="1"/>
  <c r="N298" i="2"/>
  <c r="N295" i="2" s="1"/>
  <c r="O298" i="2"/>
  <c r="O295" i="2" s="1"/>
  <c r="P298" i="2"/>
  <c r="P295" i="2" s="1"/>
  <c r="Q298" i="2"/>
  <c r="D299" i="2"/>
  <c r="D298" i="2" s="1"/>
  <c r="D295" i="2" s="1"/>
  <c r="Q299" i="2"/>
  <c r="R299" i="2"/>
  <c r="R298" i="2" s="1"/>
  <c r="H300" i="2"/>
  <c r="L300" i="2"/>
  <c r="P300" i="2"/>
  <c r="C301" i="2"/>
  <c r="C300" i="2" s="1"/>
  <c r="E301" i="2"/>
  <c r="E300" i="2" s="1"/>
  <c r="F301" i="2"/>
  <c r="F300" i="2" s="1"/>
  <c r="G301" i="2"/>
  <c r="G300" i="2" s="1"/>
  <c r="H301" i="2"/>
  <c r="I301" i="2"/>
  <c r="I300" i="2" s="1"/>
  <c r="J301" i="2"/>
  <c r="J300" i="2" s="1"/>
  <c r="K301" i="2"/>
  <c r="K300" i="2" s="1"/>
  <c r="L301" i="2"/>
  <c r="M301" i="2"/>
  <c r="M300" i="2" s="1"/>
  <c r="N301" i="2"/>
  <c r="N300" i="2" s="1"/>
  <c r="O301" i="2"/>
  <c r="O300" i="2" s="1"/>
  <c r="P301" i="2"/>
  <c r="Q302" i="2"/>
  <c r="G305" i="2"/>
  <c r="G304" i="2" s="1"/>
  <c r="K305" i="2"/>
  <c r="K304" i="2" s="1"/>
  <c r="O305" i="2"/>
  <c r="O304" i="2" s="1"/>
  <c r="C306" i="2"/>
  <c r="C305" i="2" s="1"/>
  <c r="C304" i="2" s="1"/>
  <c r="E306" i="2"/>
  <c r="E305" i="2" s="1"/>
  <c r="E304" i="2" s="1"/>
  <c r="F306" i="2"/>
  <c r="F305" i="2" s="1"/>
  <c r="F304" i="2" s="1"/>
  <c r="G306" i="2"/>
  <c r="H306" i="2"/>
  <c r="H305" i="2" s="1"/>
  <c r="H304" i="2" s="1"/>
  <c r="I306" i="2"/>
  <c r="I305" i="2" s="1"/>
  <c r="I304" i="2" s="1"/>
  <c r="J306" i="2"/>
  <c r="J305" i="2" s="1"/>
  <c r="J304" i="2" s="1"/>
  <c r="K306" i="2"/>
  <c r="L306" i="2"/>
  <c r="L305" i="2" s="1"/>
  <c r="L304" i="2" s="1"/>
  <c r="M306" i="2"/>
  <c r="M305" i="2" s="1"/>
  <c r="M304" i="2" s="1"/>
  <c r="N306" i="2"/>
  <c r="N305" i="2" s="1"/>
  <c r="N304" i="2" s="1"/>
  <c r="O306" i="2"/>
  <c r="P306" i="2"/>
  <c r="P305" i="2" s="1"/>
  <c r="P304" i="2" s="1"/>
  <c r="Q306" i="2"/>
  <c r="Q305" i="2" s="1"/>
  <c r="Q304" i="2" s="1"/>
  <c r="D307" i="2"/>
  <c r="D306" i="2" s="1"/>
  <c r="D305" i="2" s="1"/>
  <c r="D304" i="2" s="1"/>
  <c r="Q307" i="2"/>
  <c r="R307" i="2"/>
  <c r="R306" i="2" s="1"/>
  <c r="R305" i="2" s="1"/>
  <c r="R304" i="2" s="1"/>
  <c r="C311" i="2"/>
  <c r="C310" i="2" s="1"/>
  <c r="C309" i="2" s="1"/>
  <c r="D311" i="2"/>
  <c r="D310" i="2" s="1"/>
  <c r="D309" i="2" s="1"/>
  <c r="E311" i="2"/>
  <c r="E310" i="2" s="1"/>
  <c r="E309" i="2" s="1"/>
  <c r="F311" i="2"/>
  <c r="F310" i="2" s="1"/>
  <c r="F309" i="2" s="1"/>
  <c r="G311" i="2"/>
  <c r="G310" i="2" s="1"/>
  <c r="G309" i="2" s="1"/>
  <c r="H311" i="2"/>
  <c r="H310" i="2" s="1"/>
  <c r="H309" i="2" s="1"/>
  <c r="I311" i="2"/>
  <c r="I310" i="2" s="1"/>
  <c r="I309" i="2" s="1"/>
  <c r="J311" i="2"/>
  <c r="J310" i="2" s="1"/>
  <c r="J309" i="2" s="1"/>
  <c r="K311" i="2"/>
  <c r="K310" i="2" s="1"/>
  <c r="K309" i="2" s="1"/>
  <c r="L311" i="2"/>
  <c r="L310" i="2" s="1"/>
  <c r="L309" i="2" s="1"/>
  <c r="M311" i="2"/>
  <c r="M310" i="2" s="1"/>
  <c r="M309" i="2" s="1"/>
  <c r="N311" i="2"/>
  <c r="N310" i="2" s="1"/>
  <c r="N309" i="2" s="1"/>
  <c r="O311" i="2"/>
  <c r="O310" i="2" s="1"/>
  <c r="O309" i="2" s="1"/>
  <c r="P311" i="2"/>
  <c r="P310" i="2" s="1"/>
  <c r="P309" i="2" s="1"/>
  <c r="D312" i="2"/>
  <c r="Q312" i="2"/>
  <c r="C316" i="2"/>
  <c r="C315" i="2" s="1"/>
  <c r="E316" i="2"/>
  <c r="E315" i="2" s="1"/>
  <c r="F316" i="2"/>
  <c r="G316" i="2"/>
  <c r="H316" i="2"/>
  <c r="I316" i="2"/>
  <c r="I315" i="2" s="1"/>
  <c r="J316" i="2"/>
  <c r="K316" i="2"/>
  <c r="L316" i="2"/>
  <c r="M316" i="2"/>
  <c r="M315" i="2" s="1"/>
  <c r="N316" i="2"/>
  <c r="O316" i="2"/>
  <c r="P316" i="2"/>
  <c r="D317" i="2"/>
  <c r="Q317" i="2"/>
  <c r="R317" i="2"/>
  <c r="Q318" i="2"/>
  <c r="D318" i="2" s="1"/>
  <c r="R318" i="2" s="1"/>
  <c r="D319" i="2"/>
  <c r="Q319" i="2"/>
  <c r="R319" i="2"/>
  <c r="C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1" i="2"/>
  <c r="C322" i="2"/>
  <c r="E322" i="2"/>
  <c r="F322" i="2"/>
  <c r="G322" i="2"/>
  <c r="G315" i="2" s="1"/>
  <c r="H322" i="2"/>
  <c r="I322" i="2"/>
  <c r="J322" i="2"/>
  <c r="K322" i="2"/>
  <c r="K315" i="2" s="1"/>
  <c r="L322" i="2"/>
  <c r="M322" i="2"/>
  <c r="N322" i="2"/>
  <c r="O322" i="2"/>
  <c r="O315" i="2" s="1"/>
  <c r="P322" i="2"/>
  <c r="Q322" i="2"/>
  <c r="D323" i="2"/>
  <c r="D322" i="2" s="1"/>
  <c r="Q323" i="2"/>
  <c r="R323" i="2"/>
  <c r="R322" i="2" s="1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5" i="2"/>
  <c r="Q324" i="2" s="1"/>
  <c r="R325" i="2"/>
  <c r="R324" i="2" s="1"/>
  <c r="C327" i="2"/>
  <c r="E327" i="2"/>
  <c r="F327" i="2"/>
  <c r="F326" i="2" s="1"/>
  <c r="G327" i="2"/>
  <c r="H327" i="2"/>
  <c r="H326" i="2" s="1"/>
  <c r="I327" i="2"/>
  <c r="J327" i="2"/>
  <c r="J326" i="2" s="1"/>
  <c r="K327" i="2"/>
  <c r="L327" i="2"/>
  <c r="L326" i="2" s="1"/>
  <c r="M327" i="2"/>
  <c r="N327" i="2"/>
  <c r="N326" i="2" s="1"/>
  <c r="O327" i="2"/>
  <c r="P327" i="2"/>
  <c r="P326" i="2" s="1"/>
  <c r="Q328" i="2"/>
  <c r="C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D330" i="2"/>
  <c r="D329" i="2" s="1"/>
  <c r="Q330" i="2"/>
  <c r="R330" i="2"/>
  <c r="R329" i="2" s="1"/>
  <c r="C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2" i="2"/>
  <c r="G333" i="2"/>
  <c r="K333" i="2"/>
  <c r="O333" i="2"/>
  <c r="C334" i="2"/>
  <c r="C333" i="2" s="1"/>
  <c r="E334" i="2"/>
  <c r="E333" i="2" s="1"/>
  <c r="F334" i="2"/>
  <c r="F333" i="2" s="1"/>
  <c r="G334" i="2"/>
  <c r="H334" i="2"/>
  <c r="H333" i="2" s="1"/>
  <c r="I334" i="2"/>
  <c r="I333" i="2" s="1"/>
  <c r="J334" i="2"/>
  <c r="J333" i="2" s="1"/>
  <c r="K334" i="2"/>
  <c r="L334" i="2"/>
  <c r="L333" i="2" s="1"/>
  <c r="M334" i="2"/>
  <c r="M333" i="2" s="1"/>
  <c r="N334" i="2"/>
  <c r="N333" i="2" s="1"/>
  <c r="O334" i="2"/>
  <c r="P334" i="2"/>
  <c r="P333" i="2" s="1"/>
  <c r="Q334" i="2"/>
  <c r="Q333" i="2" s="1"/>
  <c r="D335" i="2"/>
  <c r="D334" i="2" s="1"/>
  <c r="D333" i="2" s="1"/>
  <c r="Q335" i="2"/>
  <c r="R335" i="2"/>
  <c r="R334" i="2" s="1"/>
  <c r="R333" i="2" s="1"/>
  <c r="C339" i="2"/>
  <c r="C338" i="2" s="1"/>
  <c r="C337" i="2" s="1"/>
  <c r="E339" i="2"/>
  <c r="E338" i="2" s="1"/>
  <c r="E337" i="2" s="1"/>
  <c r="F339" i="2"/>
  <c r="F338" i="2" s="1"/>
  <c r="F337" i="2" s="1"/>
  <c r="G339" i="2"/>
  <c r="G338" i="2" s="1"/>
  <c r="G337" i="2" s="1"/>
  <c r="H339" i="2"/>
  <c r="H338" i="2" s="1"/>
  <c r="H337" i="2" s="1"/>
  <c r="I339" i="2"/>
  <c r="I338" i="2" s="1"/>
  <c r="I337" i="2" s="1"/>
  <c r="J339" i="2"/>
  <c r="J338" i="2" s="1"/>
  <c r="J337" i="2" s="1"/>
  <c r="K339" i="2"/>
  <c r="K338" i="2" s="1"/>
  <c r="K337" i="2" s="1"/>
  <c r="L339" i="2"/>
  <c r="L338" i="2" s="1"/>
  <c r="L337" i="2" s="1"/>
  <c r="M339" i="2"/>
  <c r="M338" i="2" s="1"/>
  <c r="M337" i="2" s="1"/>
  <c r="N339" i="2"/>
  <c r="N338" i="2" s="1"/>
  <c r="N337" i="2" s="1"/>
  <c r="O339" i="2"/>
  <c r="O338" i="2" s="1"/>
  <c r="O337" i="2" s="1"/>
  <c r="P339" i="2"/>
  <c r="P338" i="2" s="1"/>
  <c r="P337" i="2" s="1"/>
  <c r="Q340" i="2"/>
  <c r="D341" i="2"/>
  <c r="Q341" i="2"/>
  <c r="R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3" i="2"/>
  <c r="Q342" i="2" s="1"/>
  <c r="R343" i="2"/>
  <c r="R342" i="2" s="1"/>
  <c r="C347" i="2"/>
  <c r="C346" i="2" s="1"/>
  <c r="C345" i="2" s="1"/>
  <c r="D347" i="2"/>
  <c r="D346" i="2" s="1"/>
  <c r="D345" i="2" s="1"/>
  <c r="E347" i="2"/>
  <c r="E346" i="2" s="1"/>
  <c r="E345" i="2" s="1"/>
  <c r="F347" i="2"/>
  <c r="F346" i="2" s="1"/>
  <c r="F345" i="2" s="1"/>
  <c r="G347" i="2"/>
  <c r="G346" i="2" s="1"/>
  <c r="G345" i="2" s="1"/>
  <c r="H347" i="2"/>
  <c r="H346" i="2" s="1"/>
  <c r="H345" i="2" s="1"/>
  <c r="I347" i="2"/>
  <c r="I346" i="2" s="1"/>
  <c r="I345" i="2" s="1"/>
  <c r="J347" i="2"/>
  <c r="J346" i="2" s="1"/>
  <c r="J345" i="2" s="1"/>
  <c r="K347" i="2"/>
  <c r="K346" i="2" s="1"/>
  <c r="K345" i="2" s="1"/>
  <c r="L347" i="2"/>
  <c r="L346" i="2" s="1"/>
  <c r="L345" i="2" s="1"/>
  <c r="M347" i="2"/>
  <c r="M346" i="2" s="1"/>
  <c r="M345" i="2" s="1"/>
  <c r="N347" i="2"/>
  <c r="N346" i="2" s="1"/>
  <c r="N345" i="2" s="1"/>
  <c r="O347" i="2"/>
  <c r="O346" i="2" s="1"/>
  <c r="O345" i="2" s="1"/>
  <c r="R348" i="2"/>
  <c r="D349" i="2"/>
  <c r="Q349" i="2"/>
  <c r="R349" i="2"/>
  <c r="Q350" i="2"/>
  <c r="R350" i="2"/>
  <c r="P351" i="2"/>
  <c r="Q351" i="2"/>
  <c r="R351" i="2" s="1"/>
  <c r="P352" i="2"/>
  <c r="Q352" i="2" s="1"/>
  <c r="R352" i="2" s="1"/>
  <c r="C356" i="2"/>
  <c r="E356" i="2"/>
  <c r="F356" i="2"/>
  <c r="F355" i="2" s="1"/>
  <c r="G356" i="2"/>
  <c r="H356" i="2"/>
  <c r="I356" i="2"/>
  <c r="J356" i="2"/>
  <c r="J355" i="2" s="1"/>
  <c r="K356" i="2"/>
  <c r="L356" i="2"/>
  <c r="M356" i="2"/>
  <c r="N356" i="2"/>
  <c r="N355" i="2" s="1"/>
  <c r="O356" i="2"/>
  <c r="P356" i="2"/>
  <c r="Q357" i="2"/>
  <c r="G358" i="2"/>
  <c r="K358" i="2"/>
  <c r="O358" i="2"/>
  <c r="C359" i="2"/>
  <c r="C358" i="2" s="1"/>
  <c r="E359" i="2"/>
  <c r="E358" i="2" s="1"/>
  <c r="F359" i="2"/>
  <c r="F358" i="2" s="1"/>
  <c r="G359" i="2"/>
  <c r="H359" i="2"/>
  <c r="H358" i="2" s="1"/>
  <c r="H355" i="2" s="1"/>
  <c r="I359" i="2"/>
  <c r="I358" i="2" s="1"/>
  <c r="J359" i="2"/>
  <c r="J358" i="2" s="1"/>
  <c r="K359" i="2"/>
  <c r="L359" i="2"/>
  <c r="L358" i="2" s="1"/>
  <c r="L355" i="2" s="1"/>
  <c r="M359" i="2"/>
  <c r="M358" i="2" s="1"/>
  <c r="N359" i="2"/>
  <c r="N358" i="2" s="1"/>
  <c r="O359" i="2"/>
  <c r="P359" i="2"/>
  <c r="P358" i="2" s="1"/>
  <c r="P355" i="2" s="1"/>
  <c r="D360" i="2"/>
  <c r="D359" i="2" s="1"/>
  <c r="D358" i="2" s="1"/>
  <c r="Q360" i="2"/>
  <c r="R360" i="2"/>
  <c r="R359" i="2" s="1"/>
  <c r="R358" i="2" s="1"/>
  <c r="Q361" i="2"/>
  <c r="D361" i="2" s="1"/>
  <c r="R361" i="2" s="1"/>
  <c r="C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D363" i="2"/>
  <c r="D362" i="2" s="1"/>
  <c r="Q363" i="2"/>
  <c r="R363" i="2"/>
  <c r="R362" i="2" s="1"/>
  <c r="C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5" i="2"/>
  <c r="D366" i="2"/>
  <c r="Q366" i="2"/>
  <c r="R366" i="2"/>
  <c r="C368" i="2"/>
  <c r="E368" i="2"/>
  <c r="F368" i="2"/>
  <c r="F367" i="2" s="1"/>
  <c r="G368" i="2"/>
  <c r="H368" i="2"/>
  <c r="I368" i="2"/>
  <c r="J368" i="2"/>
  <c r="J367" i="2" s="1"/>
  <c r="K368" i="2"/>
  <c r="L368" i="2"/>
  <c r="M368" i="2"/>
  <c r="N368" i="2"/>
  <c r="N367" i="2" s="1"/>
  <c r="O368" i="2"/>
  <c r="P368" i="2"/>
  <c r="Q369" i="2"/>
  <c r="D370" i="2"/>
  <c r="Q370" i="2"/>
  <c r="R370" i="2"/>
  <c r="Q371" i="2"/>
  <c r="D371" i="2" s="1"/>
  <c r="R371" i="2" s="1"/>
  <c r="C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D373" i="2"/>
  <c r="D372" i="2" s="1"/>
  <c r="Q373" i="2"/>
  <c r="R373" i="2"/>
  <c r="R372" i="2" s="1"/>
  <c r="C374" i="2"/>
  <c r="E374" i="2"/>
  <c r="F374" i="2"/>
  <c r="G374" i="2"/>
  <c r="H374" i="2"/>
  <c r="H367" i="2" s="1"/>
  <c r="I374" i="2"/>
  <c r="J374" i="2"/>
  <c r="K374" i="2"/>
  <c r="L374" i="2"/>
  <c r="L367" i="2" s="1"/>
  <c r="M374" i="2"/>
  <c r="N374" i="2"/>
  <c r="O374" i="2"/>
  <c r="P374" i="2"/>
  <c r="P367" i="2" s="1"/>
  <c r="Q375" i="2"/>
  <c r="C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D377" i="2"/>
  <c r="D376" i="2" s="1"/>
  <c r="Q377" i="2"/>
  <c r="R377" i="2"/>
  <c r="R376" i="2" s="1"/>
  <c r="C379" i="2"/>
  <c r="D379" i="2"/>
  <c r="E379" i="2"/>
  <c r="F379" i="2"/>
  <c r="F378" i="2" s="1"/>
  <c r="G379" i="2"/>
  <c r="H379" i="2"/>
  <c r="I379" i="2"/>
  <c r="J379" i="2"/>
  <c r="J378" i="2" s="1"/>
  <c r="K379" i="2"/>
  <c r="L379" i="2"/>
  <c r="M379" i="2"/>
  <c r="N379" i="2"/>
  <c r="N378" i="2" s="1"/>
  <c r="O379" i="2"/>
  <c r="D380" i="2"/>
  <c r="P380" i="2"/>
  <c r="Q380" i="2" s="1"/>
  <c r="Q379" i="2" s="1"/>
  <c r="C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2" i="2"/>
  <c r="D383" i="2"/>
  <c r="Q383" i="2"/>
  <c r="R383" i="2"/>
  <c r="C384" i="2"/>
  <c r="E384" i="2"/>
  <c r="F384" i="2"/>
  <c r="G384" i="2"/>
  <c r="H384" i="2"/>
  <c r="H378" i="2" s="1"/>
  <c r="I384" i="2"/>
  <c r="J384" i="2"/>
  <c r="K384" i="2"/>
  <c r="L384" i="2"/>
  <c r="L378" i="2" s="1"/>
  <c r="M384" i="2"/>
  <c r="N384" i="2"/>
  <c r="O384" i="2"/>
  <c r="P384" i="2"/>
  <c r="Q385" i="2"/>
  <c r="D386" i="2"/>
  <c r="Q386" i="2"/>
  <c r="R386" i="2"/>
  <c r="Q387" i="2"/>
  <c r="D387" i="2" s="1"/>
  <c r="R387" i="2" s="1"/>
  <c r="C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D389" i="2"/>
  <c r="D388" i="2" s="1"/>
  <c r="Q389" i="2"/>
  <c r="R389" i="2"/>
  <c r="R388" i="2" s="1"/>
  <c r="C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1" i="2"/>
  <c r="D392" i="2"/>
  <c r="Q392" i="2"/>
  <c r="R392" i="2"/>
  <c r="Q393" i="2"/>
  <c r="D393" i="2" s="1"/>
  <c r="R393" i="2" s="1"/>
  <c r="C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D395" i="2"/>
  <c r="D394" i="2" s="1"/>
  <c r="Q395" i="2"/>
  <c r="R395" i="2"/>
  <c r="R394" i="2" s="1"/>
  <c r="Q396" i="2"/>
  <c r="D396" i="2" s="1"/>
  <c r="R396" i="2" s="1"/>
  <c r="G397" i="2"/>
  <c r="K397" i="2"/>
  <c r="O397" i="2"/>
  <c r="C398" i="2"/>
  <c r="C397" i="2" s="1"/>
  <c r="E398" i="2"/>
  <c r="E397" i="2" s="1"/>
  <c r="F398" i="2"/>
  <c r="F397" i="2" s="1"/>
  <c r="G398" i="2"/>
  <c r="H398" i="2"/>
  <c r="H397" i="2" s="1"/>
  <c r="I398" i="2"/>
  <c r="I397" i="2" s="1"/>
  <c r="J398" i="2"/>
  <c r="J397" i="2" s="1"/>
  <c r="K398" i="2"/>
  <c r="L398" i="2"/>
  <c r="L397" i="2" s="1"/>
  <c r="M398" i="2"/>
  <c r="M397" i="2" s="1"/>
  <c r="N398" i="2"/>
  <c r="N397" i="2" s="1"/>
  <c r="O398" i="2"/>
  <c r="P398" i="2"/>
  <c r="P397" i="2" s="1"/>
  <c r="D399" i="2"/>
  <c r="D398" i="2" s="1"/>
  <c r="Q399" i="2"/>
  <c r="R399" i="2"/>
  <c r="R398" i="2" s="1"/>
  <c r="Q400" i="2"/>
  <c r="D400" i="2" s="1"/>
  <c r="R400" i="2" s="1"/>
  <c r="C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D402" i="2"/>
  <c r="D401" i="2" s="1"/>
  <c r="Q402" i="2"/>
  <c r="R402" i="2"/>
  <c r="R401" i="2" s="1"/>
  <c r="Q403" i="2"/>
  <c r="D403" i="2" s="1"/>
  <c r="R403" i="2" s="1"/>
  <c r="C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D405" i="2"/>
  <c r="D404" i="2" s="1"/>
  <c r="Q405" i="2"/>
  <c r="R405" i="2"/>
  <c r="R404" i="2" s="1"/>
  <c r="C407" i="2"/>
  <c r="C406" i="2" s="1"/>
  <c r="D407" i="2"/>
  <c r="D406" i="2" s="1"/>
  <c r="E407" i="2"/>
  <c r="E406" i="2" s="1"/>
  <c r="F407" i="2"/>
  <c r="F406" i="2" s="1"/>
  <c r="G407" i="2"/>
  <c r="G406" i="2" s="1"/>
  <c r="H407" i="2"/>
  <c r="H406" i="2" s="1"/>
  <c r="I407" i="2"/>
  <c r="I406" i="2" s="1"/>
  <c r="J407" i="2"/>
  <c r="J406" i="2" s="1"/>
  <c r="K407" i="2"/>
  <c r="K406" i="2" s="1"/>
  <c r="L407" i="2"/>
  <c r="L406" i="2" s="1"/>
  <c r="M407" i="2"/>
  <c r="M406" i="2" s="1"/>
  <c r="N407" i="2"/>
  <c r="N406" i="2" s="1"/>
  <c r="O407" i="2"/>
  <c r="O406" i="2" s="1"/>
  <c r="P407" i="2"/>
  <c r="P406" i="2" s="1"/>
  <c r="P408" i="2"/>
  <c r="Q408" i="2"/>
  <c r="L354" i="2" l="1"/>
  <c r="H354" i="2"/>
  <c r="P259" i="2"/>
  <c r="H259" i="2"/>
  <c r="N354" i="2"/>
  <c r="J354" i="2"/>
  <c r="F354" i="2"/>
  <c r="R347" i="2"/>
  <c r="R346" i="2" s="1"/>
  <c r="R345" i="2" s="1"/>
  <c r="N259" i="2"/>
  <c r="J259" i="2"/>
  <c r="F259" i="2"/>
  <c r="L259" i="2"/>
  <c r="R397" i="2"/>
  <c r="D397" i="2"/>
  <c r="Q384" i="2"/>
  <c r="D385" i="2"/>
  <c r="O378" i="2"/>
  <c r="M378" i="2"/>
  <c r="K378" i="2"/>
  <c r="I378" i="2"/>
  <c r="G378" i="2"/>
  <c r="E378" i="2"/>
  <c r="C378" i="2"/>
  <c r="Q374" i="2"/>
  <c r="D375" i="2"/>
  <c r="O367" i="2"/>
  <c r="M367" i="2"/>
  <c r="K367" i="2"/>
  <c r="I367" i="2"/>
  <c r="G367" i="2"/>
  <c r="E367" i="2"/>
  <c r="C367" i="2"/>
  <c r="Q364" i="2"/>
  <c r="D365" i="2"/>
  <c r="O355" i="2"/>
  <c r="O354" i="2" s="1"/>
  <c r="M355" i="2"/>
  <c r="M354" i="2" s="1"/>
  <c r="K355" i="2"/>
  <c r="K354" i="2" s="1"/>
  <c r="I355" i="2"/>
  <c r="I354" i="2" s="1"/>
  <c r="G355" i="2"/>
  <c r="G354" i="2" s="1"/>
  <c r="E355" i="2"/>
  <c r="E354" i="2" s="1"/>
  <c r="C355" i="2"/>
  <c r="C354" i="2" s="1"/>
  <c r="Q347" i="2"/>
  <c r="Q346" i="2" s="1"/>
  <c r="Q345" i="2" s="1"/>
  <c r="P347" i="2"/>
  <c r="P346" i="2" s="1"/>
  <c r="P345" i="2" s="1"/>
  <c r="Q339" i="2"/>
  <c r="Q338" i="2" s="1"/>
  <c r="Q337" i="2" s="1"/>
  <c r="D340" i="2"/>
  <c r="Q327" i="2"/>
  <c r="D328" i="2"/>
  <c r="Q320" i="2"/>
  <c r="D321" i="2"/>
  <c r="R316" i="2"/>
  <c r="D316" i="2"/>
  <c r="P315" i="2"/>
  <c r="P314" i="2" s="1"/>
  <c r="N315" i="2"/>
  <c r="N314" i="2" s="1"/>
  <c r="L315" i="2"/>
  <c r="L314" i="2" s="1"/>
  <c r="J315" i="2"/>
  <c r="J314" i="2" s="1"/>
  <c r="H315" i="2"/>
  <c r="H314" i="2" s="1"/>
  <c r="F315" i="2"/>
  <c r="F314" i="2" s="1"/>
  <c r="Q292" i="2"/>
  <c r="Q290" i="2"/>
  <c r="D291" i="2"/>
  <c r="Q283" i="2"/>
  <c r="D284" i="2"/>
  <c r="Q274" i="2"/>
  <c r="D275" i="2"/>
  <c r="Q265" i="2"/>
  <c r="D266" i="2"/>
  <c r="Q255" i="2"/>
  <c r="Q254" i="2" s="1"/>
  <c r="Q249" i="2" s="1"/>
  <c r="D256" i="2"/>
  <c r="Q246" i="2"/>
  <c r="Q245" i="2" s="1"/>
  <c r="D247" i="2"/>
  <c r="C236" i="2"/>
  <c r="C224" i="2"/>
  <c r="C209" i="2" s="1"/>
  <c r="Q219" i="2"/>
  <c r="D220" i="2"/>
  <c r="M180" i="2"/>
  <c r="I180" i="2"/>
  <c r="E180" i="2"/>
  <c r="O180" i="2"/>
  <c r="G180" i="2"/>
  <c r="Q407" i="2"/>
  <c r="Q406" i="2" s="1"/>
  <c r="R408" i="2"/>
  <c r="R407" i="2" s="1"/>
  <c r="R406" i="2" s="1"/>
  <c r="Q401" i="2"/>
  <c r="Q398" i="2"/>
  <c r="Q394" i="2"/>
  <c r="Q390" i="2"/>
  <c r="D391" i="2"/>
  <c r="Q381" i="2"/>
  <c r="Q378" i="2" s="1"/>
  <c r="D382" i="2"/>
  <c r="R380" i="2"/>
  <c r="R379" i="2" s="1"/>
  <c r="P379" i="2"/>
  <c r="P378" i="2" s="1"/>
  <c r="P354" i="2" s="1"/>
  <c r="Q368" i="2"/>
  <c r="Q367" i="2" s="1"/>
  <c r="D369" i="2"/>
  <c r="Q359" i="2"/>
  <c r="Q358" i="2" s="1"/>
  <c r="Q356" i="2"/>
  <c r="Q355" i="2" s="1"/>
  <c r="D357" i="2"/>
  <c r="Q331" i="2"/>
  <c r="D332" i="2"/>
  <c r="O326" i="2"/>
  <c r="O314" i="2" s="1"/>
  <c r="M326" i="2"/>
  <c r="M314" i="2" s="1"/>
  <c r="K326" i="2"/>
  <c r="K314" i="2" s="1"/>
  <c r="I326" i="2"/>
  <c r="I314" i="2" s="1"/>
  <c r="G326" i="2"/>
  <c r="G314" i="2" s="1"/>
  <c r="E326" i="2"/>
  <c r="E314" i="2" s="1"/>
  <c r="C326" i="2"/>
  <c r="C314" i="2" s="1"/>
  <c r="Q316" i="2"/>
  <c r="Q315" i="2" s="1"/>
  <c r="Q311" i="2"/>
  <c r="Q310" i="2" s="1"/>
  <c r="Q309" i="2" s="1"/>
  <c r="R312" i="2"/>
  <c r="R311" i="2" s="1"/>
  <c r="R310" i="2" s="1"/>
  <c r="R309" i="2" s="1"/>
  <c r="Q301" i="2"/>
  <c r="Q300" i="2" s="1"/>
  <c r="D302" i="2"/>
  <c r="R295" i="2"/>
  <c r="Q296" i="2"/>
  <c r="Q295" i="2" s="1"/>
  <c r="R292" i="2"/>
  <c r="D292" i="2"/>
  <c r="Q287" i="2"/>
  <c r="D288" i="2"/>
  <c r="O282" i="2"/>
  <c r="O259" i="2" s="1"/>
  <c r="M282" i="2"/>
  <c r="M259" i="2" s="1"/>
  <c r="K282" i="2"/>
  <c r="K259" i="2" s="1"/>
  <c r="I282" i="2"/>
  <c r="I259" i="2" s="1"/>
  <c r="G282" i="2"/>
  <c r="G259" i="2" s="1"/>
  <c r="E282" i="2"/>
  <c r="E259" i="2" s="1"/>
  <c r="C282" i="2"/>
  <c r="C259" i="2" s="1"/>
  <c r="Q278" i="2"/>
  <c r="D279" i="2"/>
  <c r="Q270" i="2"/>
  <c r="D271" i="2"/>
  <c r="O264" i="2"/>
  <c r="M264" i="2"/>
  <c r="K264" i="2"/>
  <c r="I264" i="2"/>
  <c r="G264" i="2"/>
  <c r="E264" i="2"/>
  <c r="C264" i="2"/>
  <c r="Q261" i="2"/>
  <c r="Q260" i="2" s="1"/>
  <c r="D262" i="2"/>
  <c r="R251" i="2"/>
  <c r="R250" i="2" s="1"/>
  <c r="P249" i="2"/>
  <c r="N249" i="2"/>
  <c r="L249" i="2"/>
  <c r="J249" i="2"/>
  <c r="H249" i="2"/>
  <c r="F249" i="2"/>
  <c r="Q237" i="2"/>
  <c r="Q236" i="2" s="1"/>
  <c r="O236" i="2"/>
  <c r="K236" i="2"/>
  <c r="G236" i="2"/>
  <c r="Q234" i="2"/>
  <c r="Q233" i="2" s="1"/>
  <c r="Q232" i="2" s="1"/>
  <c r="D235" i="2"/>
  <c r="R223" i="2"/>
  <c r="R222" i="2" s="1"/>
  <c r="R221" i="2" s="1"/>
  <c r="Q222" i="2"/>
  <c r="Q221" i="2" s="1"/>
  <c r="M209" i="2"/>
  <c r="I209" i="2"/>
  <c r="E209" i="2"/>
  <c r="C180" i="2"/>
  <c r="K180" i="2"/>
  <c r="N154" i="2"/>
  <c r="J154" i="2"/>
  <c r="F154" i="2"/>
  <c r="Q196" i="2"/>
  <c r="Q191" i="2" s="1"/>
  <c r="D197" i="2"/>
  <c r="Q189" i="2"/>
  <c r="D190" i="2"/>
  <c r="R182" i="2"/>
  <c r="D182" i="2"/>
  <c r="P181" i="2"/>
  <c r="N181" i="2"/>
  <c r="L181" i="2"/>
  <c r="J181" i="2"/>
  <c r="H181" i="2"/>
  <c r="F181" i="2"/>
  <c r="Q170" i="2"/>
  <c r="D171" i="2"/>
  <c r="Q159" i="2"/>
  <c r="D160" i="2"/>
  <c r="M155" i="2"/>
  <c r="I155" i="2"/>
  <c r="E155" i="2"/>
  <c r="C155" i="2"/>
  <c r="Q148" i="2"/>
  <c r="D149" i="2"/>
  <c r="Q142" i="2"/>
  <c r="Q139" i="2" s="1"/>
  <c r="D143" i="2"/>
  <c r="Q133" i="2"/>
  <c r="Q131" i="2" s="1"/>
  <c r="D134" i="2"/>
  <c r="E126" i="2"/>
  <c r="D115" i="2"/>
  <c r="D114" i="2" s="1"/>
  <c r="C96" i="2"/>
  <c r="C85" i="2"/>
  <c r="Q75" i="2"/>
  <c r="D76" i="2"/>
  <c r="D71" i="2"/>
  <c r="R72" i="2"/>
  <c r="R71" i="2" s="1"/>
  <c r="Q65" i="2"/>
  <c r="D66" i="2"/>
  <c r="Q56" i="2"/>
  <c r="Q50" i="2"/>
  <c r="D51" i="2"/>
  <c r="P236" i="2"/>
  <c r="P232" i="2" s="1"/>
  <c r="N236" i="2"/>
  <c r="N232" i="2" s="1"/>
  <c r="L236" i="2"/>
  <c r="L232" i="2" s="1"/>
  <c r="J236" i="2"/>
  <c r="J232" i="2" s="1"/>
  <c r="H236" i="2"/>
  <c r="H232" i="2" s="1"/>
  <c r="F236" i="2"/>
  <c r="F232" i="2" s="1"/>
  <c r="O232" i="2"/>
  <c r="M232" i="2"/>
  <c r="K232" i="2"/>
  <c r="I232" i="2"/>
  <c r="G232" i="2"/>
  <c r="E232" i="2"/>
  <c r="C232" i="2"/>
  <c r="Q227" i="2"/>
  <c r="Q224" i="2" s="1"/>
  <c r="D228" i="2"/>
  <c r="P224" i="2"/>
  <c r="N224" i="2"/>
  <c r="N209" i="2" s="1"/>
  <c r="L224" i="2"/>
  <c r="J224" i="2"/>
  <c r="J209" i="2" s="1"/>
  <c r="H224" i="2"/>
  <c r="F224" i="2"/>
  <c r="F209" i="2" s="1"/>
  <c r="D215" i="2"/>
  <c r="R217" i="2"/>
  <c r="R215" i="2" s="1"/>
  <c r="Q215" i="2"/>
  <c r="Q213" i="2"/>
  <c r="Q210" i="2" s="1"/>
  <c r="D214" i="2"/>
  <c r="P210" i="2"/>
  <c r="P209" i="2" s="1"/>
  <c r="L210" i="2"/>
  <c r="L209" i="2" s="1"/>
  <c r="H210" i="2"/>
  <c r="H209" i="2" s="1"/>
  <c r="Q206" i="2"/>
  <c r="Q205" i="2" s="1"/>
  <c r="R207" i="2"/>
  <c r="R206" i="2" s="1"/>
  <c r="R205" i="2" s="1"/>
  <c r="Q200" i="2"/>
  <c r="D201" i="2"/>
  <c r="P191" i="2"/>
  <c r="N191" i="2"/>
  <c r="L191" i="2"/>
  <c r="J191" i="2"/>
  <c r="H191" i="2"/>
  <c r="F191" i="2"/>
  <c r="Q182" i="2"/>
  <c r="Q181" i="2" s="1"/>
  <c r="Q177" i="2"/>
  <c r="Q176" i="2" s="1"/>
  <c r="D178" i="2"/>
  <c r="Q172" i="2"/>
  <c r="O169" i="2"/>
  <c r="O154" i="2" s="1"/>
  <c r="M169" i="2"/>
  <c r="K169" i="2"/>
  <c r="K154" i="2" s="1"/>
  <c r="I169" i="2"/>
  <c r="G169" i="2"/>
  <c r="G154" i="2" s="1"/>
  <c r="E169" i="2"/>
  <c r="C169" i="2"/>
  <c r="Q163" i="2"/>
  <c r="Q161" i="2" s="1"/>
  <c r="D164" i="2"/>
  <c r="Q156" i="2"/>
  <c r="Q155" i="2" s="1"/>
  <c r="D157" i="2"/>
  <c r="O139" i="2"/>
  <c r="O125" i="2" s="1"/>
  <c r="M139" i="2"/>
  <c r="M125" i="2" s="1"/>
  <c r="K139" i="2"/>
  <c r="K125" i="2" s="1"/>
  <c r="I139" i="2"/>
  <c r="I125" i="2" s="1"/>
  <c r="G139" i="2"/>
  <c r="G125" i="2" s="1"/>
  <c r="E139" i="2"/>
  <c r="C139" i="2"/>
  <c r="Q129" i="2"/>
  <c r="Q126" i="2" s="1"/>
  <c r="Q125" i="2" s="1"/>
  <c r="D130" i="2"/>
  <c r="P126" i="2"/>
  <c r="P125" i="2" s="1"/>
  <c r="N126" i="2"/>
  <c r="N125" i="2" s="1"/>
  <c r="L126" i="2"/>
  <c r="L125" i="2" s="1"/>
  <c r="J126" i="2"/>
  <c r="J125" i="2" s="1"/>
  <c r="H126" i="2"/>
  <c r="H125" i="2" s="1"/>
  <c r="F126" i="2"/>
  <c r="F125" i="2" s="1"/>
  <c r="C126" i="2"/>
  <c r="C125" i="2" s="1"/>
  <c r="Q105" i="2"/>
  <c r="D106" i="2"/>
  <c r="Q97" i="2"/>
  <c r="Q94" i="2"/>
  <c r="D95" i="2"/>
  <c r="Q46" i="2"/>
  <c r="D47" i="2"/>
  <c r="Q35" i="2"/>
  <c r="R36" i="2"/>
  <c r="R35" i="2" s="1"/>
  <c r="Q31" i="2"/>
  <c r="Q29" i="2"/>
  <c r="R30" i="2"/>
  <c r="R29" i="2" s="1"/>
  <c r="D23" i="2"/>
  <c r="R25" i="2"/>
  <c r="O22" i="2"/>
  <c r="M22" i="2"/>
  <c r="K22" i="2"/>
  <c r="G22" i="2"/>
  <c r="E22" i="2"/>
  <c r="Q19" i="2"/>
  <c r="Q15" i="2"/>
  <c r="Q13" i="2" s="1"/>
  <c r="D16" i="2"/>
  <c r="Q115" i="2"/>
  <c r="Q114" i="2" s="1"/>
  <c r="R116" i="2"/>
  <c r="R115" i="2" s="1"/>
  <c r="R114" i="2" s="1"/>
  <c r="Q108" i="2"/>
  <c r="D109" i="2"/>
  <c r="Q101" i="2"/>
  <c r="D102" i="2"/>
  <c r="R97" i="2"/>
  <c r="D97" i="2"/>
  <c r="P96" i="2"/>
  <c r="N96" i="2"/>
  <c r="L96" i="2"/>
  <c r="J96" i="2"/>
  <c r="H96" i="2"/>
  <c r="F96" i="2"/>
  <c r="D90" i="2"/>
  <c r="R92" i="2"/>
  <c r="P90" i="2"/>
  <c r="Q91" i="2"/>
  <c r="Q88" i="2"/>
  <c r="D89" i="2"/>
  <c r="P85" i="2"/>
  <c r="N85" i="2"/>
  <c r="L85" i="2"/>
  <c r="J85" i="2"/>
  <c r="H85" i="2"/>
  <c r="F85" i="2"/>
  <c r="Q78" i="2"/>
  <c r="D79" i="2"/>
  <c r="Q62" i="2"/>
  <c r="D63" i="2"/>
  <c r="R56" i="2"/>
  <c r="D56" i="2"/>
  <c r="P45" i="2"/>
  <c r="L45" i="2"/>
  <c r="H45" i="2"/>
  <c r="P23" i="2"/>
  <c r="P22" i="2" s="1"/>
  <c r="P6" i="2" s="1"/>
  <c r="Q24" i="2"/>
  <c r="C22" i="2"/>
  <c r="Q8" i="2"/>
  <c r="D9" i="2"/>
  <c r="O45" i="2"/>
  <c r="M45" i="2"/>
  <c r="K45" i="2"/>
  <c r="I45" i="2"/>
  <c r="G45" i="2"/>
  <c r="E45" i="2"/>
  <c r="C45" i="2"/>
  <c r="Q39" i="2"/>
  <c r="D40" i="2"/>
  <c r="R31" i="2"/>
  <c r="D31" i="2"/>
  <c r="N22" i="2"/>
  <c r="N6" i="2" s="1"/>
  <c r="L22" i="2"/>
  <c r="L6" i="2" s="1"/>
  <c r="J22" i="2"/>
  <c r="J6" i="2" s="1"/>
  <c r="H22" i="2"/>
  <c r="H6" i="2" s="1"/>
  <c r="F22" i="2"/>
  <c r="F6" i="2" s="1"/>
  <c r="R19" i="2"/>
  <c r="D19" i="2"/>
  <c r="Q11" i="2"/>
  <c r="D12" i="2"/>
  <c r="O7" i="2"/>
  <c r="O6" i="2" s="1"/>
  <c r="M7" i="2"/>
  <c r="M6" i="2" s="1"/>
  <c r="K7" i="2"/>
  <c r="K6" i="2" s="1"/>
  <c r="I7" i="2"/>
  <c r="I6" i="2" s="1"/>
  <c r="G7" i="2"/>
  <c r="G6" i="2" s="1"/>
  <c r="E7" i="2"/>
  <c r="E6" i="2" s="1"/>
  <c r="C7" i="2"/>
  <c r="C6" i="2" s="1"/>
  <c r="K411" i="2" l="1"/>
  <c r="R40" i="2"/>
  <c r="R39" i="2" s="1"/>
  <c r="D39" i="2"/>
  <c r="Q7" i="2"/>
  <c r="Q23" i="2"/>
  <c r="Q22" i="2" s="1"/>
  <c r="R24" i="2"/>
  <c r="R23" i="2" s="1"/>
  <c r="R22" i="2" s="1"/>
  <c r="D22" i="2"/>
  <c r="R47" i="2"/>
  <c r="R46" i="2" s="1"/>
  <c r="D46" i="2"/>
  <c r="R95" i="2"/>
  <c r="R94" i="2" s="1"/>
  <c r="D94" i="2"/>
  <c r="Q96" i="2"/>
  <c r="R157" i="2"/>
  <c r="R156" i="2" s="1"/>
  <c r="D156" i="2"/>
  <c r="R164" i="2"/>
  <c r="R163" i="2" s="1"/>
  <c r="R161" i="2" s="1"/>
  <c r="D163" i="2"/>
  <c r="D161" i="2" s="1"/>
  <c r="R178" i="2"/>
  <c r="R177" i="2" s="1"/>
  <c r="R176" i="2" s="1"/>
  <c r="D177" i="2"/>
  <c r="D176" i="2" s="1"/>
  <c r="Q180" i="2"/>
  <c r="R214" i="2"/>
  <c r="R213" i="2" s="1"/>
  <c r="D213" i="2"/>
  <c r="R66" i="2"/>
  <c r="R65" i="2" s="1"/>
  <c r="D65" i="2"/>
  <c r="R76" i="2"/>
  <c r="R75" i="2" s="1"/>
  <c r="D75" i="2"/>
  <c r="R134" i="2"/>
  <c r="R133" i="2" s="1"/>
  <c r="R131" i="2" s="1"/>
  <c r="D133" i="2"/>
  <c r="D131" i="2" s="1"/>
  <c r="R143" i="2"/>
  <c r="R142" i="2" s="1"/>
  <c r="D142" i="2"/>
  <c r="R149" i="2"/>
  <c r="R148" i="2" s="1"/>
  <c r="D148" i="2"/>
  <c r="C154" i="2"/>
  <c r="Q169" i="2"/>
  <c r="H180" i="2"/>
  <c r="H411" i="2" s="1"/>
  <c r="L180" i="2"/>
  <c r="L411" i="2" s="1"/>
  <c r="P180" i="2"/>
  <c r="P411" i="2" s="1"/>
  <c r="R262" i="2"/>
  <c r="R261" i="2" s="1"/>
  <c r="R260" i="2" s="1"/>
  <c r="D261" i="2"/>
  <c r="D260" i="2" s="1"/>
  <c r="R288" i="2"/>
  <c r="R287" i="2" s="1"/>
  <c r="D287" i="2"/>
  <c r="R302" i="2"/>
  <c r="R301" i="2" s="1"/>
  <c r="R300" i="2" s="1"/>
  <c r="D301" i="2"/>
  <c r="D300" i="2" s="1"/>
  <c r="R332" i="2"/>
  <c r="R331" i="2" s="1"/>
  <c r="D331" i="2"/>
  <c r="R357" i="2"/>
  <c r="R356" i="2" s="1"/>
  <c r="D356" i="2"/>
  <c r="Q397" i="2"/>
  <c r="R247" i="2"/>
  <c r="R246" i="2" s="1"/>
  <c r="R245" i="2" s="1"/>
  <c r="D246" i="2"/>
  <c r="D245" i="2" s="1"/>
  <c r="R266" i="2"/>
  <c r="R265" i="2" s="1"/>
  <c r="D265" i="2"/>
  <c r="R275" i="2"/>
  <c r="R274" i="2" s="1"/>
  <c r="D274" i="2"/>
  <c r="R284" i="2"/>
  <c r="R283" i="2" s="1"/>
  <c r="D283" i="2"/>
  <c r="R291" i="2"/>
  <c r="R290" i="2" s="1"/>
  <c r="D290" i="2"/>
  <c r="Q326" i="2"/>
  <c r="Q314" i="2" s="1"/>
  <c r="R365" i="2"/>
  <c r="R364" i="2" s="1"/>
  <c r="D364" i="2"/>
  <c r="G411" i="2"/>
  <c r="O411" i="2"/>
  <c r="R12" i="2"/>
  <c r="R11" i="2" s="1"/>
  <c r="D11" i="2"/>
  <c r="R9" i="2"/>
  <c r="R8" i="2" s="1"/>
  <c r="D8" i="2"/>
  <c r="R63" i="2"/>
  <c r="R62" i="2" s="1"/>
  <c r="D62" i="2"/>
  <c r="R79" i="2"/>
  <c r="R78" i="2" s="1"/>
  <c r="D78" i="2"/>
  <c r="R89" i="2"/>
  <c r="R88" i="2" s="1"/>
  <c r="D88" i="2"/>
  <c r="D85" i="2" s="1"/>
  <c r="Q90" i="2"/>
  <c r="Q85" i="2" s="1"/>
  <c r="R91" i="2"/>
  <c r="R90" i="2" s="1"/>
  <c r="R102" i="2"/>
  <c r="R101" i="2" s="1"/>
  <c r="R96" i="2" s="1"/>
  <c r="D101" i="2"/>
  <c r="D96" i="2" s="1"/>
  <c r="R109" i="2"/>
  <c r="R108" i="2" s="1"/>
  <c r="D108" i="2"/>
  <c r="R16" i="2"/>
  <c r="R15" i="2" s="1"/>
  <c r="R13" i="2" s="1"/>
  <c r="D15" i="2"/>
  <c r="D13" i="2" s="1"/>
  <c r="Q45" i="2"/>
  <c r="R106" i="2"/>
  <c r="R105" i="2" s="1"/>
  <c r="D105" i="2"/>
  <c r="R130" i="2"/>
  <c r="R129" i="2" s="1"/>
  <c r="R126" i="2" s="1"/>
  <c r="D129" i="2"/>
  <c r="D126" i="2" s="1"/>
  <c r="Q154" i="2"/>
  <c r="R201" i="2"/>
  <c r="R200" i="2" s="1"/>
  <c r="D200" i="2"/>
  <c r="Q209" i="2"/>
  <c r="R228" i="2"/>
  <c r="R227" i="2" s="1"/>
  <c r="R224" i="2" s="1"/>
  <c r="D227" i="2"/>
  <c r="D224" i="2" s="1"/>
  <c r="R51" i="2"/>
  <c r="R50" i="2" s="1"/>
  <c r="D50" i="2"/>
  <c r="E125" i="2"/>
  <c r="E411" i="2" s="1"/>
  <c r="E154" i="2"/>
  <c r="I154" i="2"/>
  <c r="I411" i="2" s="1"/>
  <c r="M154" i="2"/>
  <c r="M411" i="2" s="1"/>
  <c r="R160" i="2"/>
  <c r="R159" i="2" s="1"/>
  <c r="D159" i="2"/>
  <c r="R171" i="2"/>
  <c r="R170" i="2" s="1"/>
  <c r="R169" i="2" s="1"/>
  <c r="D170" i="2"/>
  <c r="D169" i="2" s="1"/>
  <c r="F180" i="2"/>
  <c r="F411" i="2" s="1"/>
  <c r="J180" i="2"/>
  <c r="J411" i="2" s="1"/>
  <c r="N180" i="2"/>
  <c r="N411" i="2" s="1"/>
  <c r="R190" i="2"/>
  <c r="R189" i="2" s="1"/>
  <c r="R181" i="2" s="1"/>
  <c r="R180" i="2" s="1"/>
  <c r="D189" i="2"/>
  <c r="D181" i="2" s="1"/>
  <c r="D180" i="2" s="1"/>
  <c r="R197" i="2"/>
  <c r="R196" i="2" s="1"/>
  <c r="R191" i="2" s="1"/>
  <c r="D196" i="2"/>
  <c r="D191" i="2" s="1"/>
  <c r="R235" i="2"/>
  <c r="R234" i="2" s="1"/>
  <c r="R233" i="2" s="1"/>
  <c r="R232" i="2" s="1"/>
  <c r="D234" i="2"/>
  <c r="D233" i="2" s="1"/>
  <c r="D232" i="2" s="1"/>
  <c r="R271" i="2"/>
  <c r="R270" i="2" s="1"/>
  <c r="D270" i="2"/>
  <c r="R279" i="2"/>
  <c r="R278" i="2" s="1"/>
  <c r="D278" i="2"/>
  <c r="Q354" i="2"/>
  <c r="R369" i="2"/>
  <c r="R368" i="2" s="1"/>
  <c r="D368" i="2"/>
  <c r="R382" i="2"/>
  <c r="R381" i="2" s="1"/>
  <c r="R378" i="2" s="1"/>
  <c r="D381" i="2"/>
  <c r="R391" i="2"/>
  <c r="R390" i="2" s="1"/>
  <c r="D390" i="2"/>
  <c r="R220" i="2"/>
  <c r="R219" i="2" s="1"/>
  <c r="D219" i="2"/>
  <c r="R256" i="2"/>
  <c r="R255" i="2" s="1"/>
  <c r="R254" i="2" s="1"/>
  <c r="R249" i="2" s="1"/>
  <c r="D255" i="2"/>
  <c r="D254" i="2" s="1"/>
  <c r="D249" i="2" s="1"/>
  <c r="Q264" i="2"/>
  <c r="Q282" i="2"/>
  <c r="Q259" i="2" s="1"/>
  <c r="R321" i="2"/>
  <c r="R320" i="2" s="1"/>
  <c r="R315" i="2" s="1"/>
  <c r="R314" i="2" s="1"/>
  <c r="D320" i="2"/>
  <c r="D315" i="2" s="1"/>
  <c r="D314" i="2" s="1"/>
  <c r="R328" i="2"/>
  <c r="R327" i="2" s="1"/>
  <c r="R326" i="2" s="1"/>
  <c r="D327" i="2"/>
  <c r="D326" i="2" s="1"/>
  <c r="R340" i="2"/>
  <c r="R339" i="2" s="1"/>
  <c r="R338" i="2" s="1"/>
  <c r="R337" i="2" s="1"/>
  <c r="D339" i="2"/>
  <c r="D338" i="2" s="1"/>
  <c r="D337" i="2" s="1"/>
  <c r="R375" i="2"/>
  <c r="R374" i="2" s="1"/>
  <c r="D374" i="2"/>
  <c r="R385" i="2"/>
  <c r="R384" i="2" s="1"/>
  <c r="D384" i="2"/>
  <c r="D378" i="2" l="1"/>
  <c r="D367" i="2"/>
  <c r="R85" i="2"/>
  <c r="R7" i="2"/>
  <c r="D282" i="2"/>
  <c r="D264" i="2"/>
  <c r="D355" i="2"/>
  <c r="D354" i="2" s="1"/>
  <c r="R139" i="2"/>
  <c r="R125" i="2" s="1"/>
  <c r="R210" i="2"/>
  <c r="R209" i="2" s="1"/>
  <c r="D155" i="2"/>
  <c r="D154" i="2" s="1"/>
  <c r="R45" i="2"/>
  <c r="R367" i="2"/>
  <c r="D7" i="2"/>
  <c r="R282" i="2"/>
  <c r="R259" i="2" s="1"/>
  <c r="R264" i="2"/>
  <c r="R355" i="2"/>
  <c r="R354" i="2" s="1"/>
  <c r="R411" i="2" s="1"/>
  <c r="D259" i="2"/>
  <c r="D139" i="2"/>
  <c r="D125" i="2" s="1"/>
  <c r="D210" i="2"/>
  <c r="D209" i="2" s="1"/>
  <c r="R155" i="2"/>
  <c r="R154" i="2" s="1"/>
  <c r="D45" i="2"/>
  <c r="Q6" i="2"/>
  <c r="Q411" i="2" s="1"/>
  <c r="D6" i="2" l="1"/>
  <c r="R6" i="2"/>
  <c r="C411" i="2" l="1"/>
  <c r="D411" i="2" l="1"/>
</calcChain>
</file>

<file path=xl/sharedStrings.xml><?xml version="1.0" encoding="utf-8"?>
<sst xmlns="http://schemas.openxmlformats.org/spreadsheetml/2006/main" count="643" uniqueCount="273">
  <si>
    <t>MUNICIPIO DE MINERAL DE LA REFORMA, HGO.</t>
  </si>
  <si>
    <t>ESTADO ANALITICO MENSUAL DE EGRESOS PAGADOS  POR FUENTE DE FINANCIAMIENTO</t>
  </si>
  <si>
    <t>Capitulo y/o COG</t>
  </si>
  <si>
    <t>Concepto</t>
  </si>
  <si>
    <t xml:space="preserve">Presupuesto Aprobado </t>
  </si>
  <si>
    <t>Presupuesto Modificado</t>
  </si>
  <si>
    <t xml:space="preserve">Enero </t>
  </si>
  <si>
    <t>Febrero</t>
  </si>
  <si>
    <t xml:space="preserve">Marzo </t>
  </si>
  <si>
    <t xml:space="preserve">Abril </t>
  </si>
  <si>
    <t xml:space="preserve">Mayo </t>
  </si>
  <si>
    <t xml:space="preserve">Junio </t>
  </si>
  <si>
    <t xml:space="preserve">Julio </t>
  </si>
  <si>
    <t>Agosto</t>
  </si>
  <si>
    <t xml:space="preserve">Septiembre </t>
  </si>
  <si>
    <t>OCTUBRE</t>
  </si>
  <si>
    <t>NOVIEMBRE</t>
  </si>
  <si>
    <t>DICIEMBRE</t>
  </si>
  <si>
    <t xml:space="preserve">Total </t>
  </si>
  <si>
    <t>Disponible por Ejecutar</t>
  </si>
  <si>
    <t xml:space="preserve">RECURSOS PROPIOS (REPO) </t>
  </si>
  <si>
    <t>SERVICIOS PERSONALES</t>
  </si>
  <si>
    <t>REMUNERACIONES AL PERSONAL DE CARÁCTER PERMANENTE</t>
  </si>
  <si>
    <t>1.1.1</t>
  </si>
  <si>
    <t>DIETAS</t>
  </si>
  <si>
    <t>1.1.3</t>
  </si>
  <si>
    <t>SUELDOS BASE AL PERSONAL PERMANENTE</t>
  </si>
  <si>
    <t>REMUNERACIONES AL PERSONAL DE CARÁCTER TRANSITORIO</t>
  </si>
  <si>
    <t>1.2.2</t>
  </si>
  <si>
    <t>SUELDOS BASE AL PERSONAL EVENTUAL</t>
  </si>
  <si>
    <t>REMUNERACIONES ADICIONALES Y ESPECIALES</t>
  </si>
  <si>
    <t>1.3.1</t>
  </si>
  <si>
    <t>PRIMAS POR AÑOS DE SERVICIOS EFECTIVOS  PRESTADOS</t>
  </si>
  <si>
    <t>1.3.2</t>
  </si>
  <si>
    <t>PRIMAS DE VACACIONES, DOMINICAL Y GRATIFICACIÓN DE FIN DE AÑO</t>
  </si>
  <si>
    <t>1.3.2.1</t>
  </si>
  <si>
    <t>PRIMA VACACIONAL</t>
  </si>
  <si>
    <t>1.3.2.2</t>
  </si>
  <si>
    <t xml:space="preserve">GRATIFICACION DE FIN DE AÑO </t>
  </si>
  <si>
    <t>1.3.3</t>
  </si>
  <si>
    <t>HORAS EXTRAORDINARIAS</t>
  </si>
  <si>
    <t>OTRAS PRESTACIONES SOCIALES Y ECONÓMICAS</t>
  </si>
  <si>
    <t>1.5.2</t>
  </si>
  <si>
    <t>INDEMNIZACIONES</t>
  </si>
  <si>
    <t>1.5.4</t>
  </si>
  <si>
    <t>PRESTACIONES CONTRACTUALES</t>
  </si>
  <si>
    <t>MATERIALES Y SUMINISTROS</t>
  </si>
  <si>
    <t>MATERIALES DE ADMINISTRACIÓN, EMISIÓN DE DOCUMENTOS Y ARTÍCULOS OFICIALES</t>
  </si>
  <si>
    <t>2.1.1</t>
  </si>
  <si>
    <t>MATERIALES, ÚTILES Y EQUIPOS MENORES DE OFICINA</t>
  </si>
  <si>
    <t>2.1.2</t>
  </si>
  <si>
    <t>MATERIALES Y ÚTILES DE IMPRESIÓN Y REPRODUCCIÓN</t>
  </si>
  <si>
    <t>2.1.4</t>
  </si>
  <si>
    <t>MATERIALES, ÚTILES Y EQUIPOS MENORES DE TECNOLOGÍAS DE LA INFORMACIÓN Y COMUNICACIONES</t>
  </si>
  <si>
    <t>2.1.5</t>
  </si>
  <si>
    <t>MATERIAL IMPRESO E INFORMACIÓN DIGITAL</t>
  </si>
  <si>
    <t>2.1.6</t>
  </si>
  <si>
    <t>MATERIAL DE LIMPIEZA</t>
  </si>
  <si>
    <t>ALIMENTOS Y UTENSILIOS</t>
  </si>
  <si>
    <t>2.2.1</t>
  </si>
  <si>
    <t>PRODUCTOS ALIMENTICIOS PARA PERSONAS</t>
  </si>
  <si>
    <t>MATERIALES Y ARTÍCULOS DE CONSTRUCCIÓN Y DE REPARACIÓN</t>
  </si>
  <si>
    <t>2.4.6</t>
  </si>
  <si>
    <t>MATERIAL ELÉCTRICO Y ELECTRÓNICO</t>
  </si>
  <si>
    <t>2.4.7</t>
  </si>
  <si>
    <t>ARTÍCULOS METÁLICOS PARA LA CONSTRUCCIÓN</t>
  </si>
  <si>
    <t>2.4.9</t>
  </si>
  <si>
    <t>OTROS MATERIALES Y ARTÍCULOS DE CONSTRUCCIÓN Y REPARACIÓN</t>
  </si>
  <si>
    <t>PRODUCTOS QUÍMICOS, FARMACÉUTICOS Y DE LABORATORIO</t>
  </si>
  <si>
    <t>2.5.3</t>
  </si>
  <si>
    <t>MEDICINAS Y PRODUCTOS FARMACÉUTICOS</t>
  </si>
  <si>
    <t>COMBUSTIBLES, LUBRICANTES Y ADITIVOS</t>
  </si>
  <si>
    <t>2.6.1</t>
  </si>
  <si>
    <t>VESTUARIO, BLANCOS, PRENDAS DE PROTECCIÓN Y ARTÍCULOS DEPORTIVOS</t>
  </si>
  <si>
    <t>2.7.1</t>
  </si>
  <si>
    <t>VESTUARIO Y UNIFORMES</t>
  </si>
  <si>
    <t>2.7.2</t>
  </si>
  <si>
    <t xml:space="preserve">PRENDAS DE SEGURIDAD Y PROTECCION PERSONAL </t>
  </si>
  <si>
    <t>2.7.3</t>
  </si>
  <si>
    <t>ARTÍCULOS DEPORTIVOS</t>
  </si>
  <si>
    <t>HERRAMIENTAS, REFACCIONES Y ACCESORIOS MENORES</t>
  </si>
  <si>
    <t>2.9.1</t>
  </si>
  <si>
    <t>HERRAMIENTAS MENORES</t>
  </si>
  <si>
    <t>SERVICIOS GENERALES</t>
  </si>
  <si>
    <t>SERVICIOS BÁSICOS</t>
  </si>
  <si>
    <t>3.1.1</t>
  </si>
  <si>
    <t>ENERGÍA ELÉCTRICA</t>
  </si>
  <si>
    <t>3.1.4</t>
  </si>
  <si>
    <t>TELEFONÍA TRADICIONAL</t>
  </si>
  <si>
    <t>3.1.8</t>
  </si>
  <si>
    <t>SERVICIOS POSTALES Y TELEGRÁFICOS</t>
  </si>
  <si>
    <t>SERVICIOS DE ARRENDAMIENTO</t>
  </si>
  <si>
    <t>3.2.2</t>
  </si>
  <si>
    <t>ARRENDAMIENTO DE EDIFICIOS</t>
  </si>
  <si>
    <t>3.2.3</t>
  </si>
  <si>
    <t>ARRENDAMIENTO DE MOBILIARIO Y EQUIPO DE ADMINISTRACIÓN, EDUCACIONAL Y RECREATIVO</t>
  </si>
  <si>
    <t>3.2.5</t>
  </si>
  <si>
    <t>ARRENDAMIENTO DE EQUIPO DE TRANSPORTE</t>
  </si>
  <si>
    <t>3.2.6</t>
  </si>
  <si>
    <t>ARRENDAMIENTO DE MAQUINARIA, OTROS EQUIPOS Y HERRAMIENTAS</t>
  </si>
  <si>
    <t>3.2.9</t>
  </si>
  <si>
    <t>OTROS ARRENDAMIENTOS</t>
  </si>
  <si>
    <t>SERVICIOS PROFESIONALES, CIENTÍFICOS, TÉCNICOS Y OTROS SERVICIOS</t>
  </si>
  <si>
    <t>3.3.1</t>
  </si>
  <si>
    <t>SERVICIOS LEGALES, DE CONTABILIDAD, AUDITORÍA Y RELACIONADOS</t>
  </si>
  <si>
    <t>3.3.2</t>
  </si>
  <si>
    <t>SERVICIOS DE DISEÑO, ARQUITECTURA, INGENIERÍA Y ACTIVIDADES RELACIONADAS</t>
  </si>
  <si>
    <t>3.3.4</t>
  </si>
  <si>
    <t>SERVICIOS DE CAPACITACIÓN</t>
  </si>
  <si>
    <t>3.3.6</t>
  </si>
  <si>
    <t>SERVICIOS DE APOYO ADMINISTRATIVO, TRADUCCIÓN, FOTOCOPIADO E IMPRESIÓN</t>
  </si>
  <si>
    <t>3.3.9</t>
  </si>
  <si>
    <t>SERVICIOS PROFESIONALES, CIENTÍFICOS Y TÉCNICOS INTEGRALES</t>
  </si>
  <si>
    <t>SERVICIOS FINANCIEROS, BANCARIOS Y COMERCIALES</t>
  </si>
  <si>
    <t>3.4.1</t>
  </si>
  <si>
    <t>SERVICIOS FINANCIEROS Y BANCARIOS</t>
  </si>
  <si>
    <t>3.4.4</t>
  </si>
  <si>
    <t>SEGUROS DE RESPONSABILIDAD PATRIMONIAL Y FIANZAS</t>
  </si>
  <si>
    <t>SERVICIOS DE INSTALACIÓN, REPARACIÓN, MANTENIMIENTO Y CONSERVACIÓN</t>
  </si>
  <si>
    <t>3.5.1</t>
  </si>
  <si>
    <t>CONSERVACIÓN Y MANTENIMIENTO MENOR DE INMUEBLES</t>
  </si>
  <si>
    <t>3.5.2</t>
  </si>
  <si>
    <t>INSTALACIÓN, REPARACIÓN Y MANTENIMIENTO DE MOBILIARIO Y EQUIPO DE ADMÓN., EDUCACIONAL Y RECR</t>
  </si>
  <si>
    <t>3.5.5</t>
  </si>
  <si>
    <t>REPARACIÓN Y MANTENIMIENTO DE EQUIPO DE TRANSPORTE</t>
  </si>
  <si>
    <t>3.5.7</t>
  </si>
  <si>
    <t>INSTALACIÓN, REPARACIÓN Y MANTENIMIENTO DE MAQUINARIA, OTROS EQUIPOS Y HERRAMIENTA</t>
  </si>
  <si>
    <t>3.5.9</t>
  </si>
  <si>
    <t>SERVICIOS DE JARDINERÍA Y FUMIGACIÓN</t>
  </si>
  <si>
    <t>SERVICIOS DE COMUNICACIÓN SOCIAL Y PUBLICIDAD</t>
  </si>
  <si>
    <t>3.6.1</t>
  </si>
  <si>
    <t>DIFUSIÓN POR RADIO, TELEVISIÓN Y OTROS MEDIOS DE MENSAJES SOBRE PROGRAM. Y ACTIVID. GUBERNAMENTALES</t>
  </si>
  <si>
    <t>SERVICIOS DE TRASLADO Y VIÁTICOS</t>
  </si>
  <si>
    <t>3.7.5</t>
  </si>
  <si>
    <t xml:space="preserve">VIATICOS EN EL PAIS </t>
  </si>
  <si>
    <t>SERVICIOS OFICIALES</t>
  </si>
  <si>
    <t>3.8.1</t>
  </si>
  <si>
    <t>GASTOS DE CEREMONIAL</t>
  </si>
  <si>
    <t>3.8.2</t>
  </si>
  <si>
    <t>GASTOS DE ORDEN SOCIAL Y CULTURAL</t>
  </si>
  <si>
    <t>OTROS SERVICIOS GENERALES</t>
  </si>
  <si>
    <t>3.9.2</t>
  </si>
  <si>
    <t>IMPUESTOS Y DERECHOS</t>
  </si>
  <si>
    <t>3.9.4</t>
  </si>
  <si>
    <t xml:space="preserve"> SENTENCIAS Y RESOLUCIONES POR AUTORIDAD  COMPETENTE</t>
  </si>
  <si>
    <t>3.9.5</t>
  </si>
  <si>
    <t>PENAS, MULTAS, ACCESORIOS Y ACTUALIZACIONES</t>
  </si>
  <si>
    <t>3.9.6</t>
  </si>
  <si>
    <t>OTROS GASTOS POR RESPONSABILIDADES</t>
  </si>
  <si>
    <t>3.9.8</t>
  </si>
  <si>
    <t>IMPUESTO SOBRE NÓMINAS Y OTROS QUE SE DERIVEN DE UNA RELACIÓN LABORAL</t>
  </si>
  <si>
    <t>3.9.9</t>
  </si>
  <si>
    <t>TRANSFERENCIAS, ASIGNACIONES, SUBSIDIOS Y OTRAS AYUDAS</t>
  </si>
  <si>
    <t>TRANSFERENCIAS INTERNAS Y ASIGNACIONES AL SECTOR PÚBLICO</t>
  </si>
  <si>
    <t>4.1.5</t>
  </si>
  <si>
    <t>TRANSFERENCIAS INTERNAS OTORGADAS A ENTIDADES PARAESTATALES NO EMPRESARIALES Y NO FINANCIERAS</t>
  </si>
  <si>
    <t>4.3</t>
  </si>
  <si>
    <t>SUBSIDIOS Y SUBVENCIONES</t>
  </si>
  <si>
    <t>4.3.1</t>
  </si>
  <si>
    <t xml:space="preserve">SUBSIDIOS A LA PRODUCCION </t>
  </si>
  <si>
    <t>AYUDAS SOCIALES</t>
  </si>
  <si>
    <t>4.4.1</t>
  </si>
  <si>
    <t>AYUDAS SOCIALES A PERSONAS</t>
  </si>
  <si>
    <t>4.4.3</t>
  </si>
  <si>
    <t>AYUDAS SOCIALES A INSTITUCIONES DE ENSEÑANZA</t>
  </si>
  <si>
    <t>4.4.5</t>
  </si>
  <si>
    <t xml:space="preserve"> AYUDAS SOCIALES A INSTITUCIONES SIN FINES DE LUCRO </t>
  </si>
  <si>
    <t>4.5</t>
  </si>
  <si>
    <t>PENSIONES Y JUBILACIONES</t>
  </si>
  <si>
    <t>4.5.2</t>
  </si>
  <si>
    <t>PENSIONES</t>
  </si>
  <si>
    <t>BIENES MUEBLES, INMUEBLES E INTANGIBLES</t>
  </si>
  <si>
    <t>MOBILIARIO Y EQUIPO DE ADMINISTRACIÓN</t>
  </si>
  <si>
    <t>5.1.1</t>
  </si>
  <si>
    <t>MUEBLES DE OFICINA Y ESTANTERÍA</t>
  </si>
  <si>
    <t>5.1.5</t>
  </si>
  <si>
    <t>EQUIPO DE CÓMPUTO Y DE TECNOLOGÍAS DE LA INFORMACIÓN</t>
  </si>
  <si>
    <t>5.1.9</t>
  </si>
  <si>
    <t xml:space="preserve"> OTROS MOBILIARIOS Y EQUIPOS DE   ADMINISTRACIÓN</t>
  </si>
  <si>
    <t>MOBILIARIO Y EQUIPO EDUCACIONAL Y RECREATIVO</t>
  </si>
  <si>
    <t>5.2.3</t>
  </si>
  <si>
    <t>CÁMARAS FOTOGRÁFICAS Y DE VIDEO</t>
  </si>
  <si>
    <t>5.3</t>
  </si>
  <si>
    <t>EQUIPO E INSTRUMENTAL MÉDICO Y DE LABORATORIO</t>
  </si>
  <si>
    <t>5.3.1</t>
  </si>
  <si>
    <t xml:space="preserve">EQUIPO MÉDICO Y DE LABORATORIO </t>
  </si>
  <si>
    <t>5.4</t>
  </si>
  <si>
    <t>VEHÍCULOS Y EQUIPO TERRESTRE</t>
  </si>
  <si>
    <t>5.4.1</t>
  </si>
  <si>
    <t>5.4.2</t>
  </si>
  <si>
    <t xml:space="preserve">CARROCERÍAS Y REMOLQUES </t>
  </si>
  <si>
    <t>MAQUINARIA, OTROS EQUIPOS Y HERRAMIENTAS</t>
  </si>
  <si>
    <t>5.6.7</t>
  </si>
  <si>
    <t>HERRAMIENTAS Y MÁQUINAS-HERRAMIENTA</t>
  </si>
  <si>
    <t>5.6.9</t>
  </si>
  <si>
    <t>OTROS EQUIPOS</t>
  </si>
  <si>
    <t>5.8.1</t>
  </si>
  <si>
    <t>TERRENOS</t>
  </si>
  <si>
    <t>ACTIVOS INTANGIBLES</t>
  </si>
  <si>
    <t>5.9.1</t>
  </si>
  <si>
    <t>SOFTWARE</t>
  </si>
  <si>
    <t>INVERSIÓN PÚBLICA</t>
  </si>
  <si>
    <t>OBRA PÚBLICA EN BIENES DE DOMINIO PÚBLICO</t>
  </si>
  <si>
    <t>6.1.2</t>
  </si>
  <si>
    <t xml:space="preserve"> EDIFICACIÓN NO HABITACIONAL </t>
  </si>
  <si>
    <t>6.1.3</t>
  </si>
  <si>
    <t>CONST. DE OBRAS PARA EL ABASTECIMIENTO DE AGUA, ELECTRICIDAD Y TELECOMUNICACIONES EN PROCESO</t>
  </si>
  <si>
    <t>6.1.4</t>
  </si>
  <si>
    <t>DIVISIÓN DE TERRENOS Y CONSTRUCCIÓN DE OBRAS DE URBANIZACIÓN</t>
  </si>
  <si>
    <t>6.1.5</t>
  </si>
  <si>
    <t>CONSTRUCCIÓN DE VÍAS DE COMUNICACIÓN</t>
  </si>
  <si>
    <t>6.1.9</t>
  </si>
  <si>
    <t xml:space="preserve"> TRABAJOS DE ACABADOS EN EDIFICACIONES Y OTROS TRABAJOS ESPECIALIZADOS </t>
  </si>
  <si>
    <t>DEUDA PÚBLICA</t>
  </si>
  <si>
    <t>9.9</t>
  </si>
  <si>
    <t>ADEUDOS DE EJERCICIOS FISCALES ANTERIORES (ADEFAS)</t>
  </si>
  <si>
    <t>9.9.1</t>
  </si>
  <si>
    <t>ADEUDOS DE EJERCICIOS FISCALES ANTERIORES</t>
  </si>
  <si>
    <t xml:space="preserve">FONDO GENERAL DE PARTICIPACIONES (FGP) </t>
  </si>
  <si>
    <t>PRIMAS POR AÑOS DE SERVICIOS EFECTIVOS PRESTADOS</t>
  </si>
  <si>
    <t>AYUDAS SOCIALES A INSTITUCIONES SIN FINES DE LUCRO</t>
  </si>
  <si>
    <t xml:space="preserve">FONDO DE FOMENTO MUNICIPAL (FFM) </t>
  </si>
  <si>
    <t>GRATIFICACION DE FIN DE AÑO</t>
  </si>
  <si>
    <t xml:space="preserve"> HORAS EXTRAORDINARIAS</t>
  </si>
  <si>
    <t xml:space="preserve">FONDO DE FISCALIZACION Y RECAUDACION (FOFYR) </t>
  </si>
  <si>
    <t>3.4</t>
  </si>
  <si>
    <t>3.6</t>
  </si>
  <si>
    <t>3.9</t>
  </si>
  <si>
    <t xml:space="preserve"> AYUDAS SOCIALES A PERSONAS  </t>
  </si>
  <si>
    <t xml:space="preserve">PARTICIPACIÓN POR LA RECAUDACIÓN OBTENIDA DE IMPUESTO SOBRE LA RENTA ENTERADO A LA FEDERACIÓN (ISR) </t>
  </si>
  <si>
    <t>3.8</t>
  </si>
  <si>
    <t xml:space="preserve">FONDO DE ESTABILIZACIÓN DE LOS INGRESOS DE LAS ENTIDADES FEDERATIVAS (FEIEF) </t>
  </si>
  <si>
    <t xml:space="preserve">TRANSFERENCIAS DE RECURSOS ESTATALES EXTRAORDINARIOS (TREE) </t>
  </si>
  <si>
    <t>3</t>
  </si>
  <si>
    <t>4</t>
  </si>
  <si>
    <t xml:space="preserve">IMPUESTO ESPECIAL SOBRE PRODUCCION Y SERVICIOS (IEPS) </t>
  </si>
  <si>
    <t xml:space="preserve">INSENTIVO A LA VENTA DE DIESEL Y GASOLINA (IPES GASOLINAS) </t>
  </si>
  <si>
    <t xml:space="preserve">IMPUESTO SOBRE AUTOMOVILES NUEVOS (ISAN) </t>
  </si>
  <si>
    <t xml:space="preserve">MATERIALES UTILES EQUIPOS MENORES DE TECNOLOGIAS DE LA INFORMACION Y COMUNICACIONES </t>
  </si>
  <si>
    <t xml:space="preserve">COMPENSACION AL IMPUESTO SOBRE AUTOMOVILES NUEVOS (CISAN) </t>
  </si>
  <si>
    <t xml:space="preserve">EQUIPOS MENORES DE TECNOLOGIAS DE LA INFORMACION Y COMUNICACIONES </t>
  </si>
  <si>
    <t>FONDO DE APORTACIONES PARA LA INFRAESTRUCTURA SOCIAL Y MUNICIPAL (FAISM)</t>
  </si>
  <si>
    <t>EDIFICACIÓN NO HABITACIONAL</t>
  </si>
  <si>
    <t>CONSTRUCCIÓN DE OBRAS PARA EL ABASTECIMIENTO DE AGUA, PETRÓLEO, GAS, ELECTRICIDAD Y TELECOMUNICACION</t>
  </si>
  <si>
    <t xml:space="preserve">FONDO DE APORTACIONES PARA EL FORTALECIMIENTO MUNICIPAL (FORTAMUN) </t>
  </si>
  <si>
    <t>1.4</t>
  </si>
  <si>
    <t xml:space="preserve">SEGURIDAD SOCIAL </t>
  </si>
  <si>
    <t>1.4.1</t>
  </si>
  <si>
    <t xml:space="preserve">APORTACIONES DE SEGURIDAD SOCIAL </t>
  </si>
  <si>
    <t>1.5.9</t>
  </si>
  <si>
    <t>2.7</t>
  </si>
  <si>
    <t>MATERIALES Y SUMINISTROS PARA SEGURIDAD</t>
  </si>
  <si>
    <t>2.8.2</t>
  </si>
  <si>
    <t>MATERIALES DE SEGURIDAD PÚBLICA</t>
  </si>
  <si>
    <t>3.3.3</t>
  </si>
  <si>
    <t>SERVICIOS DE CONSULTORÍA ADMINISTRATIVA, PROCESOS, TÉCNICA Y EN TECNOLOGÍAS DE LA INFORMACIÓN</t>
  </si>
  <si>
    <t xml:space="preserve">SERVICIOS DE CAPACITACION </t>
  </si>
  <si>
    <t>3.5.8</t>
  </si>
  <si>
    <t>SERVICIOS DE LIMPIEZA Y MANEJO DE DESECHOS</t>
  </si>
  <si>
    <t>5.2</t>
  </si>
  <si>
    <t>5.2.9</t>
  </si>
  <si>
    <t>OTRO MOBILIARIO Y EQUIPO EDUCACIONAL Y RECREATIVO</t>
  </si>
  <si>
    <t>CONSTRUCCIÓN DE VÍAS DE COMUNICACIÓN EN PROCESO</t>
  </si>
  <si>
    <t xml:space="preserve">TRABAJOS DE ACABADOS EN EDIFICACIONES Y OTROS TRABAJOS ESPECIALIZADOS </t>
  </si>
  <si>
    <t xml:space="preserve">TOTAL </t>
  </si>
  <si>
    <t>3.1.7</t>
  </si>
  <si>
    <t xml:space="preserve">SERVICIOS DE ACCESO DE INTERNET, REDES Y PROCESAMIENTO DE INFORMACIÓN   </t>
  </si>
  <si>
    <t>5.2.1</t>
  </si>
  <si>
    <t>EQUIPOS Y APARATOS AUDIOVISUALES</t>
  </si>
  <si>
    <t>6.1.1</t>
  </si>
  <si>
    <t xml:space="preserve"> EDIFICACIÓN HABITACIONAL</t>
  </si>
  <si>
    <t xml:space="preserve">IMPUESTO SOBRE LA RENTA-ENAJENACION DE BIENES INMUEBLES </t>
  </si>
  <si>
    <t>DEL 01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</si>
</sst>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 Light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/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left" wrapText="1"/>
    </xf>
    <xf numFmtId="0" fontId="4" fillId="0" borderId="0" xfId="0" applyFont="1" applyFill="1" applyAlignment="1"/>
    <xf numFmtId="4" fontId="4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 applyAlignment="1"/>
    <xf numFmtId="4" fontId="7" fillId="2" borderId="0" xfId="1" applyNumberFormat="1" applyFont="1" applyFill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4" fillId="0" borderId="0" xfId="1" applyNumberFormat="1" applyFont="1" applyFill="1" applyBorder="1" applyAlignment="1">
      <alignment horizontal="left" vertical="center"/>
    </xf>
    <xf numFmtId="43" fontId="5" fillId="0" borderId="3" xfId="1" applyFont="1" applyFill="1" applyBorder="1" applyAlignment="1">
      <alignment horizontal="left" vertical="center" wrapText="1"/>
    </xf>
    <xf numFmtId="4" fontId="4" fillId="0" borderId="0" xfId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4" fontId="8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0" xfId="1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4" fontId="4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8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7" fillId="2" borderId="0" xfId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43" fontId="9" fillId="0" borderId="0" xfId="1" applyFont="1" applyFill="1" applyAlignment="1">
      <alignment wrapText="1"/>
    </xf>
    <xf numFmtId="49" fontId="8" fillId="0" borderId="0" xfId="0" applyNumberFormat="1" applyFont="1" applyFill="1" applyAlignment="1">
      <alignment horizontal="left" wrapText="1"/>
    </xf>
    <xf numFmtId="0" fontId="9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4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49" fontId="7" fillId="2" borderId="0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top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869497</xdr:colOff>
      <xdr:row>410</xdr:row>
      <xdr:rowOff>9205</xdr:rowOff>
    </xdr:from>
    <xdr:to>
      <xdr:col>14</xdr:col>
      <xdr:colOff>36019</xdr:colOff>
      <xdr:row>426</xdr:row>
      <xdr:rowOff>179405</xdr:rowOff>
    </xdr:to>
    <xdr:sp macro="" textlink="">
      <xdr:nvSpPr>
        <xdr:cNvPr id="2" name="2 CuadroTexto"/>
        <xdr:cNvSpPr txBox="1"/>
      </xdr:nvSpPr>
      <xdr:spPr>
        <a:xfrm>
          <a:off x="5455104" y="135359455"/>
          <a:ext cx="11521808" cy="34903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</a:t>
          </a:r>
          <a:r>
            <a:rPr lang="es-MX" sz="1100" baseline="0"/>
            <a:t>          </a:t>
          </a:r>
          <a:r>
            <a:rPr lang="es-MX" sz="1100">
              <a:solidFill>
                <a:schemeClr val="dk1"/>
              </a:solidFill>
              <a:latin typeface="+mn-lt"/>
              <a:ea typeface="+mn-ea"/>
              <a:cs typeface="+mn-cs"/>
            </a:rPr>
            <a:t>L.C. ANA LAURA ORTIZ FLORES     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6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A6" sqref="A6:B6"/>
    </sheetView>
  </sheetViews>
  <sheetFormatPr baseColWidth="10" defaultRowHeight="15" x14ac:dyDescent="0.25"/>
  <cols>
    <col min="1" max="1" width="7" style="45" customWidth="1"/>
    <col min="2" max="2" width="44" style="41" customWidth="1"/>
    <col min="3" max="3" width="17.7109375" style="42" customWidth="1"/>
    <col min="4" max="4" width="18" style="42" customWidth="1"/>
    <col min="5" max="5" width="16.28515625" style="42" customWidth="1"/>
    <col min="6" max="7" width="16.85546875" style="42" customWidth="1"/>
    <col min="8" max="8" width="16.5703125" style="42" customWidth="1"/>
    <col min="9" max="9" width="16.85546875" style="42" customWidth="1"/>
    <col min="10" max="10" width="16.28515625" style="42" customWidth="1"/>
    <col min="11" max="11" width="16.42578125" style="42" customWidth="1"/>
    <col min="12" max="12" width="16.85546875" style="42" customWidth="1"/>
    <col min="13" max="13" width="17" style="42" customWidth="1"/>
    <col min="14" max="14" width="16.85546875" style="42" customWidth="1"/>
    <col min="15" max="15" width="17" style="42" customWidth="1"/>
    <col min="16" max="16" width="16.5703125" style="42" customWidth="1"/>
    <col min="17" max="17" width="17.85546875" style="43" customWidth="1"/>
    <col min="18" max="18" width="16.85546875" style="43" customWidth="1"/>
    <col min="19" max="19" width="17" customWidth="1"/>
  </cols>
  <sheetData>
    <row r="1" spans="1:20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20" s="49" customForma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20" s="1" customFormat="1" x14ac:dyDescent="0.25">
      <c r="A3" s="53" t="s">
        <v>272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20" s="4" customFormat="1" ht="28.5" customHeight="1" x14ac:dyDescent="0.25">
      <c r="A4" s="48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</row>
    <row r="5" spans="1:20" s="1" customFormat="1" x14ac:dyDescent="0.25">
      <c r="A5" s="47"/>
      <c r="B5" s="5"/>
      <c r="C5" s="6"/>
      <c r="D5" s="6"/>
      <c r="E5" s="7"/>
      <c r="F5" s="6"/>
      <c r="G5" s="6"/>
      <c r="H5" s="6"/>
      <c r="I5" s="6"/>
      <c r="J5" s="7"/>
      <c r="K5" s="7"/>
      <c r="L5" s="7"/>
      <c r="M5" s="6"/>
      <c r="N5" s="7"/>
      <c r="O5" s="6"/>
      <c r="P5" s="6"/>
      <c r="Q5" s="8"/>
      <c r="R5" s="9"/>
    </row>
    <row r="6" spans="1:20" s="12" customFormat="1" ht="25.5" customHeight="1" x14ac:dyDescent="0.25">
      <c r="A6" s="50" t="s">
        <v>20</v>
      </c>
      <c r="B6" s="51"/>
      <c r="C6" s="10">
        <f>SUM(C7,C22,C45,C85,C96,C114,C121)</f>
        <v>147938201</v>
      </c>
      <c r="D6" s="10">
        <f>SUM(D7,D22,D45,D85,D96,D114,D121)</f>
        <v>166502281.87</v>
      </c>
      <c r="E6" s="10">
        <f t="shared" ref="E6:P6" si="0">SUM(E7,E22,E45,E85,E96,E114,E121)</f>
        <v>8375648.1399999997</v>
      </c>
      <c r="F6" s="10">
        <f t="shared" si="0"/>
        <v>4556550.4399999995</v>
      </c>
      <c r="G6" s="10">
        <f t="shared" si="0"/>
        <v>9965784.7099999972</v>
      </c>
      <c r="H6" s="10">
        <f t="shared" si="0"/>
        <v>14461656.460000001</v>
      </c>
      <c r="I6" s="10">
        <f t="shared" si="0"/>
        <v>10939303.43</v>
      </c>
      <c r="J6" s="10">
        <f t="shared" si="0"/>
        <v>13693348.860000001</v>
      </c>
      <c r="K6" s="10">
        <f>SUM(K7,K22,K45,K85,K96,K114,K121)</f>
        <v>23079263.550000001</v>
      </c>
      <c r="L6" s="10">
        <f t="shared" si="0"/>
        <v>9720105.2999999989</v>
      </c>
      <c r="M6" s="10">
        <f t="shared" si="0"/>
        <v>19353038.209999997</v>
      </c>
      <c r="N6" s="10">
        <f>SUM(N7,N22,N45,N85,N96,N114,N121)</f>
        <v>11803889.239999998</v>
      </c>
      <c r="O6" s="10">
        <f>SUM(O7,O22,O45,O85,O96,O114,O121)</f>
        <v>10214146.75</v>
      </c>
      <c r="P6" s="10">
        <f t="shared" si="0"/>
        <v>20883185.950000003</v>
      </c>
      <c r="Q6" s="10">
        <f>SUM(Q7,Q22,Q45,Q85,Q96,Q114,Q121)</f>
        <v>157045921.03999996</v>
      </c>
      <c r="R6" s="10">
        <f>SUM(R7,R22,R45,R85,R96,R114,R121)</f>
        <v>9456360.8299999982</v>
      </c>
      <c r="S6" s="11"/>
    </row>
    <row r="7" spans="1:20" s="12" customFormat="1" ht="25.5" customHeight="1" x14ac:dyDescent="0.25">
      <c r="A7" s="13">
        <v>1</v>
      </c>
      <c r="B7" s="14" t="s">
        <v>21</v>
      </c>
      <c r="C7" s="15">
        <f t="shared" ref="C7:P7" si="1">SUM(C8,C11,C13,C19)</f>
        <v>46768214</v>
      </c>
      <c r="D7" s="15">
        <f>SUM(D8,D11,D13,D19)</f>
        <v>27318440.539999999</v>
      </c>
      <c r="E7" s="15">
        <f t="shared" si="1"/>
        <v>4385821</v>
      </c>
      <c r="F7" s="15">
        <f t="shared" si="1"/>
        <v>87756</v>
      </c>
      <c r="G7" s="15">
        <f t="shared" si="1"/>
        <v>2567206.54</v>
      </c>
      <c r="H7" s="15">
        <f t="shared" si="1"/>
        <v>2264155</v>
      </c>
      <c r="I7" s="15">
        <f t="shared" si="1"/>
        <v>1806819</v>
      </c>
      <c r="J7" s="15">
        <f t="shared" si="1"/>
        <v>2137631</v>
      </c>
      <c r="K7" s="15">
        <f t="shared" si="1"/>
        <v>7859530</v>
      </c>
      <c r="L7" s="15">
        <f t="shared" si="1"/>
        <v>2170634</v>
      </c>
      <c r="M7" s="15">
        <f t="shared" si="1"/>
        <v>1468776</v>
      </c>
      <c r="N7" s="15">
        <f t="shared" si="1"/>
        <v>750499</v>
      </c>
      <c r="O7" s="15">
        <f t="shared" si="1"/>
        <v>1570892</v>
      </c>
      <c r="P7" s="15">
        <f t="shared" si="1"/>
        <v>248721</v>
      </c>
      <c r="Q7" s="15">
        <f>SUM(Q8,Q11,Q13,Q19)</f>
        <v>27318440.539999999</v>
      </c>
      <c r="R7" s="15">
        <f>SUM(R8,R11,R13,R19)</f>
        <v>0</v>
      </c>
      <c r="S7" s="11"/>
      <c r="T7" s="11"/>
    </row>
    <row r="8" spans="1:20" s="12" customFormat="1" ht="25.5" customHeight="1" x14ac:dyDescent="0.25">
      <c r="A8" s="16">
        <v>1.1000000000000001</v>
      </c>
      <c r="B8" s="17" t="s">
        <v>22</v>
      </c>
      <c r="C8" s="15">
        <f>SUM(C9:C10)</f>
        <v>26810250</v>
      </c>
      <c r="D8" s="15">
        <f>SUM(D9:D10)</f>
        <v>9776501</v>
      </c>
      <c r="E8" s="15">
        <f t="shared" ref="E8:P8" si="2">SUM(E9:E10)</f>
        <v>4000927</v>
      </c>
      <c r="F8" s="15">
        <f t="shared" si="2"/>
        <v>0</v>
      </c>
      <c r="G8" s="15">
        <f t="shared" si="2"/>
        <v>0</v>
      </c>
      <c r="H8" s="15">
        <f t="shared" si="2"/>
        <v>0</v>
      </c>
      <c r="I8" s="15">
        <f t="shared" si="2"/>
        <v>0</v>
      </c>
      <c r="J8" s="15">
        <f t="shared" si="2"/>
        <v>0</v>
      </c>
      <c r="K8" s="15">
        <f t="shared" si="2"/>
        <v>5144137</v>
      </c>
      <c r="L8" s="15">
        <f t="shared" si="2"/>
        <v>0</v>
      </c>
      <c r="M8" s="15">
        <f t="shared" si="2"/>
        <v>0</v>
      </c>
      <c r="N8" s="15">
        <f t="shared" si="2"/>
        <v>631437</v>
      </c>
      <c r="O8" s="15">
        <f t="shared" si="2"/>
        <v>0</v>
      </c>
      <c r="P8" s="15">
        <f t="shared" si="2"/>
        <v>0</v>
      </c>
      <c r="Q8" s="15">
        <f>SUM(Q9:Q10)</f>
        <v>9776501</v>
      </c>
      <c r="R8" s="15">
        <f>SUM(R9:R10)</f>
        <v>0</v>
      </c>
    </row>
    <row r="9" spans="1:20" s="12" customFormat="1" ht="25.5" customHeight="1" x14ac:dyDescent="0.25">
      <c r="A9" s="18" t="s">
        <v>23</v>
      </c>
      <c r="B9" s="19" t="s">
        <v>24</v>
      </c>
      <c r="C9" s="20">
        <v>0</v>
      </c>
      <c r="D9" s="20">
        <f>+Q9</f>
        <v>631437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631437</v>
      </c>
      <c r="O9" s="20">
        <v>0</v>
      </c>
      <c r="P9" s="20">
        <v>0</v>
      </c>
      <c r="Q9" s="20">
        <f>SUM(E9:P9)</f>
        <v>631437</v>
      </c>
      <c r="R9" s="20">
        <f>(D9-Q9)</f>
        <v>0</v>
      </c>
    </row>
    <row r="10" spans="1:20" s="12" customFormat="1" ht="25.5" customHeight="1" x14ac:dyDescent="0.25">
      <c r="A10" s="18" t="s">
        <v>25</v>
      </c>
      <c r="B10" s="19" t="s">
        <v>26</v>
      </c>
      <c r="C10" s="20">
        <v>26810250</v>
      </c>
      <c r="D10" s="20">
        <f>+Q10</f>
        <v>9145064</v>
      </c>
      <c r="E10" s="20">
        <v>4000927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5144137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f>SUM(E10:P10)</f>
        <v>9145064</v>
      </c>
      <c r="R10" s="20">
        <f>(D10-Q10)</f>
        <v>0</v>
      </c>
    </row>
    <row r="11" spans="1:20" s="12" customFormat="1" ht="25.5" customHeight="1" x14ac:dyDescent="0.25">
      <c r="A11" s="16">
        <v>1.2</v>
      </c>
      <c r="B11" s="17" t="s">
        <v>27</v>
      </c>
      <c r="C11" s="15">
        <f>SUM(C12)</f>
        <v>10508506.800000001</v>
      </c>
      <c r="D11" s="15">
        <f>SUM(D12)</f>
        <v>12421098</v>
      </c>
      <c r="E11" s="15">
        <f t="shared" ref="E11:R11" si="3">SUM(E12)</f>
        <v>87756</v>
      </c>
      <c r="F11" s="15">
        <f t="shared" si="3"/>
        <v>87756</v>
      </c>
      <c r="G11" s="15">
        <f t="shared" si="3"/>
        <v>2003101</v>
      </c>
      <c r="H11" s="15">
        <f>SUM(H12)</f>
        <v>1793356</v>
      </c>
      <c r="I11" s="15">
        <f>SUM(I12)</f>
        <v>1757346</v>
      </c>
      <c r="J11" s="15">
        <f>SUM(J12)</f>
        <v>1750194</v>
      </c>
      <c r="K11" s="15">
        <f>SUM(K12)</f>
        <v>1970588</v>
      </c>
      <c r="L11" s="15">
        <f t="shared" si="3"/>
        <v>1733396</v>
      </c>
      <c r="M11" s="15">
        <f t="shared" si="3"/>
        <v>1248405</v>
      </c>
      <c r="N11" s="15">
        <f t="shared" si="3"/>
        <v>0</v>
      </c>
      <c r="O11" s="15">
        <f t="shared" si="3"/>
        <v>0</v>
      </c>
      <c r="P11" s="15">
        <f t="shared" si="3"/>
        <v>-10800</v>
      </c>
      <c r="Q11" s="15">
        <f t="shared" si="3"/>
        <v>12421098</v>
      </c>
      <c r="R11" s="15">
        <f t="shared" si="3"/>
        <v>0</v>
      </c>
      <c r="S11" s="11"/>
    </row>
    <row r="12" spans="1:20" s="12" customFormat="1" ht="25.5" customHeight="1" x14ac:dyDescent="0.25">
      <c r="A12" s="18" t="s">
        <v>28</v>
      </c>
      <c r="B12" s="19" t="s">
        <v>29</v>
      </c>
      <c r="C12" s="20">
        <v>10508506.800000001</v>
      </c>
      <c r="D12" s="20">
        <f>+Q12</f>
        <v>12421098</v>
      </c>
      <c r="E12" s="20">
        <v>87756</v>
      </c>
      <c r="F12" s="20">
        <v>87756</v>
      </c>
      <c r="G12" s="20">
        <v>2003101</v>
      </c>
      <c r="H12" s="20">
        <v>1793356</v>
      </c>
      <c r="I12" s="20">
        <v>1757346</v>
      </c>
      <c r="J12" s="20">
        <v>1750194</v>
      </c>
      <c r="K12" s="20">
        <v>1970588</v>
      </c>
      <c r="L12" s="20">
        <v>1733396</v>
      </c>
      <c r="M12" s="20">
        <v>1248405</v>
      </c>
      <c r="N12" s="20">
        <v>0</v>
      </c>
      <c r="O12" s="20">
        <v>0</v>
      </c>
      <c r="P12" s="20">
        <v>-10800</v>
      </c>
      <c r="Q12" s="20">
        <f>SUM(E12:P12)</f>
        <v>12421098</v>
      </c>
      <c r="R12" s="20">
        <f>(D12-Q12)</f>
        <v>0</v>
      </c>
    </row>
    <row r="13" spans="1:20" s="12" customFormat="1" ht="25.5" customHeight="1" x14ac:dyDescent="0.25">
      <c r="A13" s="16">
        <v>1.3</v>
      </c>
      <c r="B13" s="17" t="s">
        <v>30</v>
      </c>
      <c r="C13" s="15">
        <f>SUM(C15,C18,C14)</f>
        <v>4585460.2</v>
      </c>
      <c r="D13" s="15">
        <f>SUM(D15,D18,D14)</f>
        <v>2435210</v>
      </c>
      <c r="E13" s="15">
        <f t="shared" ref="E13:R13" si="4">SUM(E15,E18,E14)</f>
        <v>183663</v>
      </c>
      <c r="F13" s="15">
        <f t="shared" si="4"/>
        <v>0</v>
      </c>
      <c r="G13" s="15">
        <f t="shared" si="4"/>
        <v>21394</v>
      </c>
      <c r="H13" s="15">
        <f t="shared" si="4"/>
        <v>37614</v>
      </c>
      <c r="I13" s="15">
        <f t="shared" si="4"/>
        <v>47873</v>
      </c>
      <c r="J13" s="15">
        <f t="shared" si="4"/>
        <v>73279</v>
      </c>
      <c r="K13" s="15">
        <f t="shared" si="4"/>
        <v>258505</v>
      </c>
      <c r="L13" s="15">
        <f t="shared" si="4"/>
        <v>0</v>
      </c>
      <c r="M13" s="15">
        <f t="shared" si="4"/>
        <v>10769</v>
      </c>
      <c r="N13" s="15">
        <f t="shared" si="4"/>
        <v>0</v>
      </c>
      <c r="O13" s="15">
        <f t="shared" si="4"/>
        <v>1557542</v>
      </c>
      <c r="P13" s="15">
        <f t="shared" si="4"/>
        <v>244571</v>
      </c>
      <c r="Q13" s="15">
        <f t="shared" si="4"/>
        <v>2435210</v>
      </c>
      <c r="R13" s="15">
        <f t="shared" si="4"/>
        <v>0</v>
      </c>
    </row>
    <row r="14" spans="1:20" s="12" customFormat="1" ht="25.5" customHeight="1" x14ac:dyDescent="0.25">
      <c r="A14" s="18" t="s">
        <v>31</v>
      </c>
      <c r="B14" s="19" t="s">
        <v>32</v>
      </c>
      <c r="C14" s="20">
        <v>547200</v>
      </c>
      <c r="D14" s="20">
        <f>+Q14</f>
        <v>365410</v>
      </c>
      <c r="E14" s="20">
        <v>182080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183330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f>SUM(E14:P14)</f>
        <v>365410</v>
      </c>
      <c r="R14" s="20">
        <f>(D14-Q14)</f>
        <v>0</v>
      </c>
    </row>
    <row r="15" spans="1:20" s="12" customFormat="1" ht="25.5" customHeight="1" x14ac:dyDescent="0.25">
      <c r="A15" s="21" t="s">
        <v>33</v>
      </c>
      <c r="B15" s="17" t="s">
        <v>34</v>
      </c>
      <c r="C15" s="15">
        <f>SUM(C16:C17)</f>
        <v>4038260.2</v>
      </c>
      <c r="D15" s="15">
        <f>SUM(D16:D17)</f>
        <v>2038064</v>
      </c>
      <c r="E15" s="15">
        <f t="shared" ref="E15:O15" si="5">SUM(E16:E17)</f>
        <v>0</v>
      </c>
      <c r="F15" s="15">
        <f t="shared" si="5"/>
        <v>0</v>
      </c>
      <c r="G15" s="15">
        <f t="shared" si="5"/>
        <v>21394</v>
      </c>
      <c r="H15" s="15">
        <f t="shared" si="5"/>
        <v>37614</v>
      </c>
      <c r="I15" s="15">
        <f t="shared" si="5"/>
        <v>47873</v>
      </c>
      <c r="J15" s="15">
        <f t="shared" si="5"/>
        <v>43126</v>
      </c>
      <c r="K15" s="15">
        <f t="shared" si="5"/>
        <v>75175</v>
      </c>
      <c r="L15" s="15">
        <f t="shared" si="5"/>
        <v>0</v>
      </c>
      <c r="M15" s="15">
        <f t="shared" si="5"/>
        <v>10769</v>
      </c>
      <c r="N15" s="15">
        <f t="shared" si="5"/>
        <v>0</v>
      </c>
      <c r="O15" s="15">
        <f t="shared" si="5"/>
        <v>1557542</v>
      </c>
      <c r="P15" s="15">
        <f>SUM(P16:P17)</f>
        <v>244571</v>
      </c>
      <c r="Q15" s="15">
        <f t="shared" ref="Q15:R15" si="6">SUM(Q16:Q17)</f>
        <v>2038064</v>
      </c>
      <c r="R15" s="15">
        <f t="shared" si="6"/>
        <v>0</v>
      </c>
    </row>
    <row r="16" spans="1:20" s="12" customFormat="1" ht="25.5" customHeight="1" x14ac:dyDescent="0.25">
      <c r="A16" s="18" t="s">
        <v>35</v>
      </c>
      <c r="B16" s="19" t="s">
        <v>36</v>
      </c>
      <c r="C16" s="20">
        <v>926444</v>
      </c>
      <c r="D16" s="20">
        <f>+Q16</f>
        <v>235951</v>
      </c>
      <c r="E16" s="20">
        <v>0</v>
      </c>
      <c r="F16" s="20">
        <v>0</v>
      </c>
      <c r="G16" s="20">
        <v>21394</v>
      </c>
      <c r="H16" s="20">
        <v>37614</v>
      </c>
      <c r="I16" s="20">
        <v>47873</v>
      </c>
      <c r="J16" s="20">
        <v>43126</v>
      </c>
      <c r="K16" s="20">
        <v>75175</v>
      </c>
      <c r="L16" s="20">
        <v>0</v>
      </c>
      <c r="M16" s="20">
        <v>10769</v>
      </c>
      <c r="N16" s="20">
        <v>0</v>
      </c>
      <c r="O16" s="20">
        <v>0</v>
      </c>
      <c r="P16" s="20">
        <v>0</v>
      </c>
      <c r="Q16" s="20">
        <f>SUM(E16:P16)</f>
        <v>235951</v>
      </c>
      <c r="R16" s="20">
        <f>(D16-Q16)</f>
        <v>0</v>
      </c>
    </row>
    <row r="17" spans="1:20" s="12" customFormat="1" ht="25.5" customHeight="1" x14ac:dyDescent="0.25">
      <c r="A17" s="18" t="s">
        <v>37</v>
      </c>
      <c r="B17" s="19" t="s">
        <v>38</v>
      </c>
      <c r="C17" s="20">
        <v>3111816.2</v>
      </c>
      <c r="D17" s="20">
        <f>+Q17</f>
        <v>1802113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1557542</v>
      </c>
      <c r="P17" s="20">
        <v>244571</v>
      </c>
      <c r="Q17" s="20">
        <f>SUM(E17:P17)</f>
        <v>1802113</v>
      </c>
      <c r="R17" s="20">
        <f>(D17-Q17)</f>
        <v>0</v>
      </c>
    </row>
    <row r="18" spans="1:20" s="12" customFormat="1" ht="25.5" customHeight="1" x14ac:dyDescent="0.25">
      <c r="A18" s="18" t="s">
        <v>39</v>
      </c>
      <c r="B18" s="19" t="s">
        <v>40</v>
      </c>
      <c r="C18" s="20">
        <v>0</v>
      </c>
      <c r="D18" s="20">
        <f>+Q18</f>
        <v>31736</v>
      </c>
      <c r="E18" s="20">
        <v>1583</v>
      </c>
      <c r="F18" s="20">
        <v>0</v>
      </c>
      <c r="G18" s="20">
        <v>0</v>
      </c>
      <c r="H18" s="20">
        <v>0</v>
      </c>
      <c r="I18" s="20">
        <v>0</v>
      </c>
      <c r="J18" s="20">
        <v>30153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f>SUM(E18:P18)</f>
        <v>31736</v>
      </c>
      <c r="R18" s="20">
        <f>(D18-Q18)</f>
        <v>0</v>
      </c>
    </row>
    <row r="19" spans="1:20" s="12" customFormat="1" ht="25.5" customHeight="1" x14ac:dyDescent="0.25">
      <c r="A19" s="16">
        <v>1.5</v>
      </c>
      <c r="B19" s="17" t="s">
        <v>41</v>
      </c>
      <c r="C19" s="15">
        <f>SUM(C20:C21)</f>
        <v>4863997</v>
      </c>
      <c r="D19" s="15">
        <f>SUM(D20:D21)</f>
        <v>2685631.54</v>
      </c>
      <c r="E19" s="15">
        <f t="shared" ref="E19:O19" si="7">SUM(E20:E21)</f>
        <v>113475</v>
      </c>
      <c r="F19" s="15">
        <f t="shared" si="7"/>
        <v>0</v>
      </c>
      <c r="G19" s="15">
        <f t="shared" si="7"/>
        <v>542711.54</v>
      </c>
      <c r="H19" s="15">
        <f t="shared" si="7"/>
        <v>433185</v>
      </c>
      <c r="I19" s="15">
        <f t="shared" si="7"/>
        <v>1600</v>
      </c>
      <c r="J19" s="15">
        <f t="shared" si="7"/>
        <v>314158</v>
      </c>
      <c r="K19" s="15">
        <f t="shared" si="7"/>
        <v>486300</v>
      </c>
      <c r="L19" s="15">
        <f t="shared" si="7"/>
        <v>437238</v>
      </c>
      <c r="M19" s="15">
        <f t="shared" si="7"/>
        <v>209602</v>
      </c>
      <c r="N19" s="15">
        <f t="shared" si="7"/>
        <v>119062</v>
      </c>
      <c r="O19" s="15">
        <f t="shared" si="7"/>
        <v>13350</v>
      </c>
      <c r="P19" s="15">
        <f>SUM(P20:P21)</f>
        <v>14950</v>
      </c>
      <c r="Q19" s="15">
        <f t="shared" ref="Q19:R19" si="8">SUM(Q20:Q21)</f>
        <v>2685631.54</v>
      </c>
      <c r="R19" s="15">
        <f t="shared" si="8"/>
        <v>0</v>
      </c>
    </row>
    <row r="20" spans="1:20" s="12" customFormat="1" ht="25.5" customHeight="1" x14ac:dyDescent="0.25">
      <c r="A20" s="18" t="s">
        <v>42</v>
      </c>
      <c r="B20" s="19" t="s">
        <v>43</v>
      </c>
      <c r="C20" s="20">
        <v>4000000</v>
      </c>
      <c r="D20" s="20">
        <f>+Q20</f>
        <v>2364631.54</v>
      </c>
      <c r="E20" s="20">
        <v>0</v>
      </c>
      <c r="F20" s="20">
        <v>0</v>
      </c>
      <c r="G20" s="20">
        <v>542711.54</v>
      </c>
      <c r="H20" s="20">
        <v>433185</v>
      </c>
      <c r="I20" s="20">
        <v>0</v>
      </c>
      <c r="J20" s="20">
        <v>310958</v>
      </c>
      <c r="K20" s="20">
        <v>371125</v>
      </c>
      <c r="L20" s="20">
        <v>404688</v>
      </c>
      <c r="M20" s="20">
        <v>195452</v>
      </c>
      <c r="N20" s="20">
        <v>106512</v>
      </c>
      <c r="O20" s="20">
        <v>0</v>
      </c>
      <c r="P20" s="20">
        <v>0</v>
      </c>
      <c r="Q20" s="20">
        <f>SUM(E20:P20)</f>
        <v>2364631.54</v>
      </c>
      <c r="R20" s="20">
        <f>(D20-Q20)</f>
        <v>0</v>
      </c>
    </row>
    <row r="21" spans="1:20" s="12" customFormat="1" ht="25.5" customHeight="1" x14ac:dyDescent="0.25">
      <c r="A21" s="18" t="s">
        <v>44</v>
      </c>
      <c r="B21" s="19" t="s">
        <v>45</v>
      </c>
      <c r="C21" s="20">
        <v>863997</v>
      </c>
      <c r="D21" s="20">
        <f>+Q21</f>
        <v>321000</v>
      </c>
      <c r="E21" s="20">
        <v>113475</v>
      </c>
      <c r="F21" s="20">
        <v>0</v>
      </c>
      <c r="G21" s="20">
        <v>0</v>
      </c>
      <c r="H21" s="20">
        <v>0</v>
      </c>
      <c r="I21" s="20">
        <v>1600</v>
      </c>
      <c r="J21" s="20">
        <v>3200</v>
      </c>
      <c r="K21" s="20">
        <v>115175</v>
      </c>
      <c r="L21" s="20">
        <v>32550</v>
      </c>
      <c r="M21" s="20">
        <v>14150</v>
      </c>
      <c r="N21" s="20">
        <v>12550</v>
      </c>
      <c r="O21" s="20">
        <v>13350</v>
      </c>
      <c r="P21" s="20">
        <v>14950</v>
      </c>
      <c r="Q21" s="20">
        <f>SUM(E21:P21)</f>
        <v>321000</v>
      </c>
      <c r="R21" s="20">
        <f>(D21-Q21)</f>
        <v>0</v>
      </c>
    </row>
    <row r="22" spans="1:20" s="12" customFormat="1" ht="25.5" customHeight="1" x14ac:dyDescent="0.25">
      <c r="A22" s="13">
        <v>2</v>
      </c>
      <c r="B22" s="14" t="s">
        <v>46</v>
      </c>
      <c r="C22" s="15">
        <f>SUM(C23,C29,C31,C35,C37,C39,C43)</f>
        <v>26197569</v>
      </c>
      <c r="D22" s="15">
        <f>SUM(D23,D29,D31,D35,D37,D39,D43)</f>
        <v>30166255.729999997</v>
      </c>
      <c r="E22" s="15">
        <f t="shared" ref="E22:R22" si="9">SUM(E23,E29,E31,E35,E37,E39,E43)</f>
        <v>1189995.79</v>
      </c>
      <c r="F22" s="15">
        <f t="shared" si="9"/>
        <v>647475.47</v>
      </c>
      <c r="G22" s="15">
        <f t="shared" si="9"/>
        <v>1094770.0699999998</v>
      </c>
      <c r="H22" s="15">
        <f t="shared" si="9"/>
        <v>1882923.96</v>
      </c>
      <c r="I22" s="15">
        <f t="shared" si="9"/>
        <v>2520204.81</v>
      </c>
      <c r="J22" s="15">
        <f t="shared" si="9"/>
        <v>2151586.8099999996</v>
      </c>
      <c r="K22" s="15">
        <f t="shared" si="9"/>
        <v>4481227.42</v>
      </c>
      <c r="L22" s="15">
        <f t="shared" si="9"/>
        <v>1237589.04</v>
      </c>
      <c r="M22" s="15">
        <f t="shared" si="9"/>
        <v>4964871.5199999996</v>
      </c>
      <c r="N22" s="15">
        <f t="shared" si="9"/>
        <v>2535326.8499999996</v>
      </c>
      <c r="O22" s="15">
        <f t="shared" si="9"/>
        <v>2415142.39</v>
      </c>
      <c r="P22" s="15">
        <f t="shared" si="9"/>
        <v>3195588.0400000005</v>
      </c>
      <c r="Q22" s="15">
        <f>SUM(Q23,Q29,Q31,Q35,Q37,Q39,Q43)</f>
        <v>28316702.170000002</v>
      </c>
      <c r="R22" s="15">
        <f t="shared" si="9"/>
        <v>1849553.5599999991</v>
      </c>
      <c r="S22" s="11"/>
      <c r="T22" s="11"/>
    </row>
    <row r="23" spans="1:20" s="12" customFormat="1" ht="25.5" customHeight="1" x14ac:dyDescent="0.25">
      <c r="A23" s="21">
        <v>2.1</v>
      </c>
      <c r="B23" s="17" t="s">
        <v>47</v>
      </c>
      <c r="C23" s="15">
        <f>SUM(C24:C28)</f>
        <v>5899260</v>
      </c>
      <c r="D23" s="15">
        <f>SUM(D24:D28)</f>
        <v>6815587.209999999</v>
      </c>
      <c r="E23" s="15">
        <f t="shared" ref="E23:O23" si="10">SUM(E24:E28)</f>
        <v>627634.73</v>
      </c>
      <c r="F23" s="15">
        <f t="shared" si="10"/>
        <v>253063.08</v>
      </c>
      <c r="G23" s="15">
        <f t="shared" si="10"/>
        <v>426140.02999999997</v>
      </c>
      <c r="H23" s="15">
        <f t="shared" si="10"/>
        <v>404770.16000000003</v>
      </c>
      <c r="I23" s="15">
        <f t="shared" si="10"/>
        <v>552527.70000000007</v>
      </c>
      <c r="J23" s="15">
        <f t="shared" si="10"/>
        <v>626756.46</v>
      </c>
      <c r="K23" s="15">
        <f t="shared" si="10"/>
        <v>348560.23</v>
      </c>
      <c r="L23" s="15">
        <f t="shared" si="10"/>
        <v>321241.17000000004</v>
      </c>
      <c r="M23" s="15">
        <f t="shared" si="10"/>
        <v>1154641.04</v>
      </c>
      <c r="N23" s="15">
        <f t="shared" si="10"/>
        <v>368303.66000000003</v>
      </c>
      <c r="O23" s="15">
        <f t="shared" si="10"/>
        <v>551357.62</v>
      </c>
      <c r="P23" s="15">
        <f>SUM(P24:P28)</f>
        <v>431860.64</v>
      </c>
      <c r="Q23" s="15">
        <f>SUM(Q24:Q28)</f>
        <v>6066856.5200000005</v>
      </c>
      <c r="R23" s="15">
        <f t="shared" ref="R23" si="11">SUM(R24:R28)</f>
        <v>748730.68999999971</v>
      </c>
    </row>
    <row r="24" spans="1:20" s="12" customFormat="1" ht="25.5" customHeight="1" x14ac:dyDescent="0.25">
      <c r="A24" s="18" t="s">
        <v>48</v>
      </c>
      <c r="B24" s="19" t="s">
        <v>49</v>
      </c>
      <c r="C24" s="20">
        <v>2191686</v>
      </c>
      <c r="D24" s="20">
        <v>2297709.81</v>
      </c>
      <c r="E24" s="20">
        <v>435480.66</v>
      </c>
      <c r="F24" s="20">
        <v>76745.399999999994</v>
      </c>
      <c r="G24" s="20">
        <v>43542.98</v>
      </c>
      <c r="H24" s="20">
        <v>16373.4</v>
      </c>
      <c r="I24" s="20">
        <v>133594.22</v>
      </c>
      <c r="J24" s="20">
        <v>517966.8</v>
      </c>
      <c r="K24" s="20">
        <v>60152.69</v>
      </c>
      <c r="L24" s="20">
        <v>136716.13</v>
      </c>
      <c r="M24" s="20">
        <v>435139.09</v>
      </c>
      <c r="N24" s="20">
        <v>54624.62</v>
      </c>
      <c r="O24" s="20">
        <v>99651.04</v>
      </c>
      <c r="P24" s="20">
        <f>80582.38-6590.29</f>
        <v>73992.090000000011</v>
      </c>
      <c r="Q24" s="20">
        <f>SUM(E24:P24)</f>
        <v>2083979.12</v>
      </c>
      <c r="R24" s="20">
        <f>(D24-Q24)</f>
        <v>213730.68999999994</v>
      </c>
    </row>
    <row r="25" spans="1:20" s="12" customFormat="1" ht="25.5" customHeight="1" x14ac:dyDescent="0.25">
      <c r="A25" s="18" t="s">
        <v>50</v>
      </c>
      <c r="B25" s="19" t="s">
        <v>51</v>
      </c>
      <c r="C25" s="20">
        <v>2378065</v>
      </c>
      <c r="D25" s="20">
        <f t="shared" ref="D25:D27" si="12">+Q25</f>
        <v>2655867.6299999994</v>
      </c>
      <c r="E25" s="20">
        <v>0</v>
      </c>
      <c r="F25" s="20">
        <v>57188</v>
      </c>
      <c r="G25" s="20">
        <v>323217.81</v>
      </c>
      <c r="H25" s="20">
        <v>387468.76</v>
      </c>
      <c r="I25" s="20">
        <v>341477.44</v>
      </c>
      <c r="J25" s="20">
        <v>37630.28</v>
      </c>
      <c r="K25" s="20">
        <v>185520.42</v>
      </c>
      <c r="L25" s="20">
        <v>145847.4</v>
      </c>
      <c r="M25" s="20">
        <v>553060.72</v>
      </c>
      <c r="N25" s="20">
        <v>138674.29</v>
      </c>
      <c r="O25" s="20">
        <v>210703.21</v>
      </c>
      <c r="P25" s="20">
        <v>275079.3</v>
      </c>
      <c r="Q25" s="20">
        <f>SUM(E25:P25)</f>
        <v>2655867.6299999994</v>
      </c>
      <c r="R25" s="20">
        <f>(D25-Q25)</f>
        <v>0</v>
      </c>
    </row>
    <row r="26" spans="1:20" s="12" customFormat="1" ht="25.5" customHeight="1" x14ac:dyDescent="0.25">
      <c r="A26" s="18" t="s">
        <v>52</v>
      </c>
      <c r="B26" s="19" t="s">
        <v>53</v>
      </c>
      <c r="C26" s="20">
        <v>538819</v>
      </c>
      <c r="D26" s="20">
        <f>515327.36+35000</f>
        <v>550327.36</v>
      </c>
      <c r="E26" s="20">
        <v>98077.25</v>
      </c>
      <c r="F26" s="20">
        <v>119129.68</v>
      </c>
      <c r="G26" s="20">
        <v>8178</v>
      </c>
      <c r="H26" s="20">
        <v>928</v>
      </c>
      <c r="I26" s="20">
        <v>12433.46</v>
      </c>
      <c r="J26" s="20">
        <v>29678.94</v>
      </c>
      <c r="K26" s="20">
        <v>7440</v>
      </c>
      <c r="L26" s="20">
        <v>23275.81</v>
      </c>
      <c r="M26" s="20">
        <v>157024.01</v>
      </c>
      <c r="N26" s="20">
        <v>22955.77</v>
      </c>
      <c r="O26" s="20">
        <v>24534</v>
      </c>
      <c r="P26" s="20">
        <v>11672.44</v>
      </c>
      <c r="Q26" s="20">
        <f>SUM(E26:P26)</f>
        <v>515327.36</v>
      </c>
      <c r="R26" s="20">
        <f>(D26-Q26)</f>
        <v>35000</v>
      </c>
    </row>
    <row r="27" spans="1:20" s="12" customFormat="1" ht="25.5" customHeight="1" x14ac:dyDescent="0.25">
      <c r="A27" s="18" t="s">
        <v>54</v>
      </c>
      <c r="B27" s="19" t="s">
        <v>55</v>
      </c>
      <c r="C27" s="20">
        <v>0</v>
      </c>
      <c r="D27" s="20">
        <f t="shared" si="12"/>
        <v>170544.34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102544.34</v>
      </c>
      <c r="O27" s="20">
        <v>0</v>
      </c>
      <c r="P27" s="20">
        <v>68000</v>
      </c>
      <c r="Q27" s="20">
        <f>SUM(E27:P27)</f>
        <v>170544.34</v>
      </c>
      <c r="R27" s="20">
        <f>(D27-Q27)</f>
        <v>0</v>
      </c>
    </row>
    <row r="28" spans="1:20" s="12" customFormat="1" ht="25.5" customHeight="1" x14ac:dyDescent="0.25">
      <c r="A28" s="18" t="s">
        <v>56</v>
      </c>
      <c r="B28" s="19" t="s">
        <v>57</v>
      </c>
      <c r="C28" s="20">
        <v>790690</v>
      </c>
      <c r="D28" s="20">
        <f>641138.07+500000</f>
        <v>1141138.0699999998</v>
      </c>
      <c r="E28" s="20">
        <v>94076.82</v>
      </c>
      <c r="F28" s="20">
        <v>0</v>
      </c>
      <c r="G28" s="20">
        <v>51201.24</v>
      </c>
      <c r="H28" s="20">
        <v>0</v>
      </c>
      <c r="I28" s="20">
        <v>65022.58</v>
      </c>
      <c r="J28" s="20">
        <v>41480.44</v>
      </c>
      <c r="K28" s="20">
        <v>95447.12</v>
      </c>
      <c r="L28" s="20">
        <v>15401.83</v>
      </c>
      <c r="M28" s="20">
        <v>9417.2199999999993</v>
      </c>
      <c r="N28" s="20">
        <v>49504.639999999999</v>
      </c>
      <c r="O28" s="20">
        <v>216469.37</v>
      </c>
      <c r="P28" s="20">
        <v>3116.81</v>
      </c>
      <c r="Q28" s="20">
        <f>SUM(E28:P28)</f>
        <v>641138.07000000007</v>
      </c>
      <c r="R28" s="20">
        <f>(D28-Q28)</f>
        <v>499999.99999999977</v>
      </c>
    </row>
    <row r="29" spans="1:20" s="12" customFormat="1" ht="25.5" customHeight="1" x14ac:dyDescent="0.25">
      <c r="A29" s="16">
        <v>2.2000000000000002</v>
      </c>
      <c r="B29" s="17" t="s">
        <v>58</v>
      </c>
      <c r="C29" s="15">
        <f>SUM(C30)</f>
        <v>1807892</v>
      </c>
      <c r="D29" s="15">
        <f t="shared" ref="D29:O29" si="13">SUM(D30)</f>
        <v>3689686.53</v>
      </c>
      <c r="E29" s="15">
        <f t="shared" si="13"/>
        <v>260342.92</v>
      </c>
      <c r="F29" s="15">
        <f t="shared" si="13"/>
        <v>113400</v>
      </c>
      <c r="G29" s="15">
        <f t="shared" si="13"/>
        <v>73617.84</v>
      </c>
      <c r="H29" s="15">
        <f t="shared" si="13"/>
        <v>432266.08</v>
      </c>
      <c r="I29" s="15">
        <f t="shared" si="13"/>
        <v>290479.81</v>
      </c>
      <c r="J29" s="15">
        <f t="shared" si="13"/>
        <v>210952.64</v>
      </c>
      <c r="K29" s="15">
        <f t="shared" si="13"/>
        <v>263196.71999999997</v>
      </c>
      <c r="L29" s="15">
        <f t="shared" si="13"/>
        <v>457210.29</v>
      </c>
      <c r="M29" s="15">
        <f t="shared" si="13"/>
        <v>567915.82999999996</v>
      </c>
      <c r="N29" s="15">
        <f t="shared" si="13"/>
        <v>389638.41</v>
      </c>
      <c r="O29" s="15">
        <f t="shared" si="13"/>
        <v>196348.43</v>
      </c>
      <c r="P29" s="15">
        <f>SUM(P30)</f>
        <v>344317.56</v>
      </c>
      <c r="Q29" s="15">
        <f t="shared" ref="Q29:R29" si="14">SUM(Q30)</f>
        <v>3599686.5300000003</v>
      </c>
      <c r="R29" s="15">
        <f t="shared" si="14"/>
        <v>89999.999999999534</v>
      </c>
    </row>
    <row r="30" spans="1:20" s="12" customFormat="1" ht="25.5" customHeight="1" x14ac:dyDescent="0.25">
      <c r="A30" s="18" t="s">
        <v>59</v>
      </c>
      <c r="B30" s="19" t="s">
        <v>60</v>
      </c>
      <c r="C30" s="20">
        <v>1807892</v>
      </c>
      <c r="D30" s="20">
        <f>3599686.53+90000</f>
        <v>3689686.53</v>
      </c>
      <c r="E30" s="20">
        <v>260342.92</v>
      </c>
      <c r="F30" s="20">
        <v>113400</v>
      </c>
      <c r="G30" s="20">
        <v>73617.84</v>
      </c>
      <c r="H30" s="20">
        <v>432266.08</v>
      </c>
      <c r="I30" s="20">
        <v>290479.81</v>
      </c>
      <c r="J30" s="20">
        <v>210952.64</v>
      </c>
      <c r="K30" s="20">
        <v>263196.71999999997</v>
      </c>
      <c r="L30" s="20">
        <v>457210.29</v>
      </c>
      <c r="M30" s="20">
        <v>567915.82999999996</v>
      </c>
      <c r="N30" s="20">
        <v>389638.41</v>
      </c>
      <c r="O30" s="20">
        <v>196348.43</v>
      </c>
      <c r="P30" s="20">
        <v>344317.56</v>
      </c>
      <c r="Q30" s="20">
        <f>SUM(E30:P30)</f>
        <v>3599686.5300000003</v>
      </c>
      <c r="R30" s="20">
        <f>(D30-Q30)</f>
        <v>89999.999999999534</v>
      </c>
    </row>
    <row r="31" spans="1:20" s="12" customFormat="1" ht="25.5" customHeight="1" x14ac:dyDescent="0.25">
      <c r="A31" s="16">
        <v>2.4</v>
      </c>
      <c r="B31" s="17" t="s">
        <v>61</v>
      </c>
      <c r="C31" s="15">
        <f>SUM(C32:C34)</f>
        <v>7251787</v>
      </c>
      <c r="D31" s="15">
        <f>SUM(D32:D34)</f>
        <v>3196422.71</v>
      </c>
      <c r="E31" s="15">
        <f>SUM(E32:E34)</f>
        <v>0</v>
      </c>
      <c r="F31" s="15">
        <f>SUM(F32:F34)</f>
        <v>0</v>
      </c>
      <c r="G31" s="15">
        <f t="shared" ref="G31:R31" si="15">SUM(G32:G34)</f>
        <v>0</v>
      </c>
      <c r="H31" s="15">
        <f t="shared" si="15"/>
        <v>17858.400000000001</v>
      </c>
      <c r="I31" s="15">
        <f t="shared" si="15"/>
        <v>0</v>
      </c>
      <c r="J31" s="15">
        <f t="shared" si="15"/>
        <v>0</v>
      </c>
      <c r="K31" s="15">
        <f t="shared" si="15"/>
        <v>1282727.04</v>
      </c>
      <c r="L31" s="15">
        <f t="shared" si="15"/>
        <v>16009.1</v>
      </c>
      <c r="M31" s="15">
        <f t="shared" si="15"/>
        <v>54294.720000000001</v>
      </c>
      <c r="N31" s="15">
        <f t="shared" si="15"/>
        <v>96850.55</v>
      </c>
      <c r="O31" s="15">
        <f t="shared" si="15"/>
        <v>107944.06</v>
      </c>
      <c r="P31" s="15">
        <f t="shared" si="15"/>
        <v>1595738.84</v>
      </c>
      <c r="Q31" s="15">
        <f t="shared" si="15"/>
        <v>3171422.71</v>
      </c>
      <c r="R31" s="15">
        <f t="shared" si="15"/>
        <v>25000</v>
      </c>
    </row>
    <row r="32" spans="1:20" s="12" customFormat="1" ht="25.5" customHeight="1" x14ac:dyDescent="0.25">
      <c r="A32" s="18" t="s">
        <v>62</v>
      </c>
      <c r="B32" s="19" t="s">
        <v>63</v>
      </c>
      <c r="C32" s="20">
        <v>7000000</v>
      </c>
      <c r="D32" s="20">
        <f>267445.2+25000</f>
        <v>292445.2</v>
      </c>
      <c r="E32" s="20">
        <v>0</v>
      </c>
      <c r="F32" s="20">
        <v>0</v>
      </c>
      <c r="G32" s="20">
        <v>0</v>
      </c>
      <c r="H32" s="20">
        <v>17858.400000000001</v>
      </c>
      <c r="I32" s="20">
        <v>0</v>
      </c>
      <c r="J32" s="20">
        <v>0</v>
      </c>
      <c r="K32" s="20">
        <v>81067.990000000005</v>
      </c>
      <c r="L32" s="20">
        <v>13730.79</v>
      </c>
      <c r="M32" s="20">
        <v>8625.2199999999993</v>
      </c>
      <c r="N32" s="20">
        <v>78835.75</v>
      </c>
      <c r="O32" s="20">
        <v>49334.22</v>
      </c>
      <c r="P32" s="20">
        <v>17992.830000000002</v>
      </c>
      <c r="Q32" s="20">
        <f>SUM(E32:P32)</f>
        <v>267445.2</v>
      </c>
      <c r="R32" s="20">
        <f>(D32-Q32)</f>
        <v>25000</v>
      </c>
    </row>
    <row r="33" spans="1:20" s="12" customFormat="1" ht="25.5" customHeight="1" x14ac:dyDescent="0.25">
      <c r="A33" s="18" t="s">
        <v>64</v>
      </c>
      <c r="B33" s="19" t="s">
        <v>65</v>
      </c>
      <c r="C33" s="20">
        <v>0</v>
      </c>
      <c r="D33" s="20">
        <f t="shared" ref="D33:D34" si="16">+Q33</f>
        <v>1199996.8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1199996.8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f>SUM(E33:P33)</f>
        <v>1199996.8</v>
      </c>
      <c r="R33" s="20">
        <f>(D33-Q33)</f>
        <v>0</v>
      </c>
    </row>
    <row r="34" spans="1:20" s="12" customFormat="1" ht="25.5" customHeight="1" x14ac:dyDescent="0.25">
      <c r="A34" s="18" t="s">
        <v>66</v>
      </c>
      <c r="B34" s="19" t="s">
        <v>67</v>
      </c>
      <c r="C34" s="20">
        <v>251787</v>
      </c>
      <c r="D34" s="20">
        <f t="shared" si="16"/>
        <v>1703980.71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1662.25</v>
      </c>
      <c r="L34" s="20">
        <v>2278.31</v>
      </c>
      <c r="M34" s="20">
        <v>45669.5</v>
      </c>
      <c r="N34" s="20">
        <v>18014.8</v>
      </c>
      <c r="O34" s="20">
        <v>58609.84</v>
      </c>
      <c r="P34" s="20">
        <v>1577746.01</v>
      </c>
      <c r="Q34" s="20">
        <f>SUM(E34:P34)</f>
        <v>1703980.71</v>
      </c>
      <c r="R34" s="20">
        <f>(D34-Q34)</f>
        <v>0</v>
      </c>
    </row>
    <row r="35" spans="1:20" s="12" customFormat="1" ht="25.5" customHeight="1" x14ac:dyDescent="0.25">
      <c r="A35" s="16">
        <v>2.5</v>
      </c>
      <c r="B35" s="17" t="s">
        <v>68</v>
      </c>
      <c r="C35" s="15">
        <f>SUM(C36)</f>
        <v>1510000</v>
      </c>
      <c r="D35" s="15">
        <f>SUM(D36)</f>
        <v>2169052.3600000003</v>
      </c>
      <c r="E35" s="15">
        <f t="shared" ref="E35:R35" si="17">SUM(E36)</f>
        <v>119865.74</v>
      </c>
      <c r="F35" s="15">
        <f t="shared" si="17"/>
        <v>119422.06</v>
      </c>
      <c r="G35" s="15">
        <f t="shared" si="17"/>
        <v>33579.760000000002</v>
      </c>
      <c r="H35" s="15">
        <f t="shared" si="17"/>
        <v>223384.77</v>
      </c>
      <c r="I35" s="15">
        <f t="shared" si="17"/>
        <v>220144.79</v>
      </c>
      <c r="J35" s="15">
        <f t="shared" si="17"/>
        <v>143472.85</v>
      </c>
      <c r="K35" s="15">
        <f t="shared" si="17"/>
        <v>60305.279999999999</v>
      </c>
      <c r="L35" s="15">
        <f t="shared" si="17"/>
        <v>103722.69</v>
      </c>
      <c r="M35" s="15">
        <f t="shared" si="17"/>
        <v>330188.40000000002</v>
      </c>
      <c r="N35" s="15">
        <f t="shared" si="17"/>
        <v>138756.38</v>
      </c>
      <c r="O35" s="15">
        <f t="shared" si="17"/>
        <v>60886.61</v>
      </c>
      <c r="P35" s="15">
        <f t="shared" si="17"/>
        <v>265323.03000000003</v>
      </c>
      <c r="Q35" s="15">
        <f t="shared" si="17"/>
        <v>1819052.3599999999</v>
      </c>
      <c r="R35" s="15">
        <f t="shared" si="17"/>
        <v>350000.00000000047</v>
      </c>
    </row>
    <row r="36" spans="1:20" s="12" customFormat="1" ht="25.5" customHeight="1" x14ac:dyDescent="0.25">
      <c r="A36" s="18" t="s">
        <v>69</v>
      </c>
      <c r="B36" s="19" t="s">
        <v>70</v>
      </c>
      <c r="C36" s="20">
        <v>1510000</v>
      </c>
      <c r="D36" s="20">
        <f>1819052.36+350000</f>
        <v>2169052.3600000003</v>
      </c>
      <c r="E36" s="20">
        <v>119865.74</v>
      </c>
      <c r="F36" s="20">
        <v>119422.06</v>
      </c>
      <c r="G36" s="20">
        <v>33579.760000000002</v>
      </c>
      <c r="H36" s="20">
        <v>223384.77</v>
      </c>
      <c r="I36" s="20">
        <v>220144.79</v>
      </c>
      <c r="J36" s="20">
        <v>143472.85</v>
      </c>
      <c r="K36" s="20">
        <v>60305.279999999999</v>
      </c>
      <c r="L36" s="20">
        <v>103722.69</v>
      </c>
      <c r="M36" s="20">
        <v>330188.40000000002</v>
      </c>
      <c r="N36" s="20">
        <v>138756.38</v>
      </c>
      <c r="O36" s="20">
        <v>60886.61</v>
      </c>
      <c r="P36" s="20">
        <v>265323.03000000003</v>
      </c>
      <c r="Q36" s="20">
        <f>SUM(E36:P36)</f>
        <v>1819052.3599999999</v>
      </c>
      <c r="R36" s="20">
        <f>(D36-Q36)</f>
        <v>350000.00000000047</v>
      </c>
    </row>
    <row r="37" spans="1:20" s="12" customFormat="1" ht="25.5" customHeight="1" x14ac:dyDescent="0.25">
      <c r="A37" s="16">
        <v>2.6</v>
      </c>
      <c r="B37" s="17" t="s">
        <v>71</v>
      </c>
      <c r="C37" s="15">
        <f>SUM(C38)</f>
        <v>8500000</v>
      </c>
      <c r="D37" s="15">
        <f t="shared" ref="D37:P37" si="18">SUM(D38)</f>
        <v>12642727.459999999</v>
      </c>
      <c r="E37" s="15">
        <f t="shared" si="18"/>
        <v>181996.4</v>
      </c>
      <c r="F37" s="15">
        <f t="shared" si="18"/>
        <v>161590.32999999999</v>
      </c>
      <c r="G37" s="15">
        <f t="shared" si="18"/>
        <v>561432.43999999994</v>
      </c>
      <c r="H37" s="15">
        <f t="shared" si="18"/>
        <v>751721.55</v>
      </c>
      <c r="I37" s="15">
        <f t="shared" si="18"/>
        <v>1431047.51</v>
      </c>
      <c r="J37" s="15">
        <f t="shared" si="18"/>
        <v>1170121.3999999999</v>
      </c>
      <c r="K37" s="15">
        <f t="shared" si="18"/>
        <v>2477418.41</v>
      </c>
      <c r="L37" s="15">
        <f t="shared" si="18"/>
        <v>0</v>
      </c>
      <c r="M37" s="15">
        <f t="shared" si="18"/>
        <v>2463408.13</v>
      </c>
      <c r="N37" s="15">
        <f t="shared" si="18"/>
        <v>1513586.75</v>
      </c>
      <c r="O37" s="15">
        <f t="shared" si="18"/>
        <v>1494581.67</v>
      </c>
      <c r="P37" s="15">
        <f t="shared" si="18"/>
        <v>0</v>
      </c>
      <c r="Q37" s="15">
        <f>SUM(Q38)</f>
        <v>12206904.59</v>
      </c>
      <c r="R37" s="15">
        <f>SUM(R38)</f>
        <v>435822.86999999918</v>
      </c>
    </row>
    <row r="38" spans="1:20" s="12" customFormat="1" ht="25.5" customHeight="1" x14ac:dyDescent="0.25">
      <c r="A38" s="18" t="s">
        <v>72</v>
      </c>
      <c r="B38" s="19" t="s">
        <v>71</v>
      </c>
      <c r="C38" s="20">
        <v>8500000</v>
      </c>
      <c r="D38" s="20">
        <f>12206904.59+435822.87</f>
        <v>12642727.459999999</v>
      </c>
      <c r="E38" s="20">
        <v>181996.4</v>
      </c>
      <c r="F38" s="20">
        <v>161590.32999999999</v>
      </c>
      <c r="G38" s="20">
        <v>561432.43999999994</v>
      </c>
      <c r="H38" s="20">
        <v>751721.55</v>
      </c>
      <c r="I38" s="20">
        <v>1431047.51</v>
      </c>
      <c r="J38" s="20">
        <v>1170121.3999999999</v>
      </c>
      <c r="K38" s="20">
        <v>2477418.41</v>
      </c>
      <c r="L38" s="20">
        <v>0</v>
      </c>
      <c r="M38" s="20">
        <v>2463408.13</v>
      </c>
      <c r="N38" s="20">
        <v>1513586.75</v>
      </c>
      <c r="O38" s="20">
        <v>1494581.67</v>
      </c>
      <c r="P38" s="20">
        <v>0</v>
      </c>
      <c r="Q38" s="20">
        <f>SUM(E38:P38)</f>
        <v>12206904.59</v>
      </c>
      <c r="R38" s="20">
        <f>(D38-Q38)</f>
        <v>435822.86999999918</v>
      </c>
    </row>
    <row r="39" spans="1:20" s="12" customFormat="1" ht="25.5" customHeight="1" x14ac:dyDescent="0.25">
      <c r="A39" s="16">
        <v>2.7</v>
      </c>
      <c r="B39" s="17" t="s">
        <v>73</v>
      </c>
      <c r="C39" s="15">
        <f>SUM(C40:C42)</f>
        <v>725000</v>
      </c>
      <c r="D39" s="15">
        <f t="shared" ref="D39:P39" si="19">SUM(D40:D42)</f>
        <v>254487.65999999997</v>
      </c>
      <c r="E39" s="15">
        <f t="shared" si="19"/>
        <v>0</v>
      </c>
      <c r="F39" s="15">
        <f t="shared" si="19"/>
        <v>0</v>
      </c>
      <c r="G39" s="15">
        <f t="shared" si="19"/>
        <v>0</v>
      </c>
      <c r="H39" s="15">
        <f t="shared" si="19"/>
        <v>0</v>
      </c>
      <c r="I39" s="15">
        <f t="shared" si="19"/>
        <v>0</v>
      </c>
      <c r="J39" s="15">
        <f t="shared" si="19"/>
        <v>0</v>
      </c>
      <c r="K39" s="15">
        <f t="shared" si="19"/>
        <v>10730</v>
      </c>
      <c r="L39" s="15">
        <f t="shared" si="19"/>
        <v>28483</v>
      </c>
      <c r="M39" s="15">
        <f t="shared" si="19"/>
        <v>26307.47</v>
      </c>
      <c r="N39" s="15">
        <f t="shared" si="19"/>
        <v>4500.01</v>
      </c>
      <c r="O39" s="15">
        <f t="shared" si="19"/>
        <v>0</v>
      </c>
      <c r="P39" s="15">
        <f t="shared" si="19"/>
        <v>184467.18</v>
      </c>
      <c r="Q39" s="15">
        <f>SUM(Q40:Q42)</f>
        <v>254487.65999999997</v>
      </c>
      <c r="R39" s="15">
        <f>SUM(R40:R42)</f>
        <v>0</v>
      </c>
    </row>
    <row r="40" spans="1:20" s="12" customFormat="1" ht="25.5" customHeight="1" x14ac:dyDescent="0.25">
      <c r="A40" s="18" t="s">
        <v>74</v>
      </c>
      <c r="B40" s="19" t="s">
        <v>75</v>
      </c>
      <c r="C40" s="20">
        <v>400000</v>
      </c>
      <c r="D40" s="20">
        <f t="shared" ref="D40:D42" si="20">+Q40</f>
        <v>254487.65999999997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10730</v>
      </c>
      <c r="L40" s="20">
        <v>28483</v>
      </c>
      <c r="M40" s="20">
        <v>26307.47</v>
      </c>
      <c r="N40" s="20">
        <v>4500.01</v>
      </c>
      <c r="O40" s="20">
        <v>0</v>
      </c>
      <c r="P40" s="20">
        <v>184467.18</v>
      </c>
      <c r="Q40" s="20">
        <f>SUM(E40:P40)</f>
        <v>254487.65999999997</v>
      </c>
      <c r="R40" s="20">
        <f>(D40-Q40)</f>
        <v>0</v>
      </c>
    </row>
    <row r="41" spans="1:20" s="12" customFormat="1" ht="25.5" customHeight="1" x14ac:dyDescent="0.25">
      <c r="A41" s="18" t="s">
        <v>76</v>
      </c>
      <c r="B41" s="19" t="s">
        <v>77</v>
      </c>
      <c r="C41" s="20">
        <v>200000</v>
      </c>
      <c r="D41" s="20">
        <f t="shared" si="20"/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f>SUM(E41:P41)</f>
        <v>0</v>
      </c>
      <c r="R41" s="20">
        <f>(D41-Q41)</f>
        <v>0</v>
      </c>
    </row>
    <row r="42" spans="1:20" s="12" customFormat="1" ht="25.5" customHeight="1" x14ac:dyDescent="0.25">
      <c r="A42" s="18" t="s">
        <v>78</v>
      </c>
      <c r="B42" s="19" t="s">
        <v>79</v>
      </c>
      <c r="C42" s="20">
        <v>125000</v>
      </c>
      <c r="D42" s="20">
        <f t="shared" si="20"/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f>SUM(E42:P42)</f>
        <v>0</v>
      </c>
      <c r="R42" s="20">
        <f>(D42-Q42)</f>
        <v>0</v>
      </c>
    </row>
    <row r="43" spans="1:20" s="12" customFormat="1" ht="25.5" customHeight="1" x14ac:dyDescent="0.25">
      <c r="A43" s="16">
        <v>2.9</v>
      </c>
      <c r="B43" s="17" t="s">
        <v>80</v>
      </c>
      <c r="C43" s="15">
        <f>SUM(C44)</f>
        <v>503630</v>
      </c>
      <c r="D43" s="15">
        <f t="shared" ref="D43:R43" si="21">SUM(D44)</f>
        <v>1398291.8</v>
      </c>
      <c r="E43" s="15">
        <f t="shared" si="21"/>
        <v>156</v>
      </c>
      <c r="F43" s="15">
        <f t="shared" si="21"/>
        <v>0</v>
      </c>
      <c r="G43" s="15">
        <f t="shared" si="21"/>
        <v>0</v>
      </c>
      <c r="H43" s="15">
        <f t="shared" si="21"/>
        <v>52923</v>
      </c>
      <c r="I43" s="15">
        <f t="shared" si="21"/>
        <v>26005</v>
      </c>
      <c r="J43" s="15">
        <f t="shared" si="21"/>
        <v>283.45999999999998</v>
      </c>
      <c r="K43" s="15">
        <f t="shared" si="21"/>
        <v>38289.74</v>
      </c>
      <c r="L43" s="15">
        <f t="shared" si="21"/>
        <v>310922.78999999998</v>
      </c>
      <c r="M43" s="15">
        <f t="shared" si="21"/>
        <v>368115.93</v>
      </c>
      <c r="N43" s="15">
        <f t="shared" si="21"/>
        <v>23691.09</v>
      </c>
      <c r="O43" s="15">
        <f t="shared" si="21"/>
        <v>4024</v>
      </c>
      <c r="P43" s="15">
        <f t="shared" si="21"/>
        <v>373880.79</v>
      </c>
      <c r="Q43" s="15">
        <f t="shared" si="21"/>
        <v>1198291.7999999998</v>
      </c>
      <c r="R43" s="15">
        <f t="shared" si="21"/>
        <v>200000.00000000023</v>
      </c>
    </row>
    <row r="44" spans="1:20" s="12" customFormat="1" ht="25.5" customHeight="1" x14ac:dyDescent="0.25">
      <c r="A44" s="18" t="s">
        <v>81</v>
      </c>
      <c r="B44" s="19" t="s">
        <v>82</v>
      </c>
      <c r="C44" s="20">
        <v>503630</v>
      </c>
      <c r="D44" s="20">
        <f>1198291.8+200000</f>
        <v>1398291.8</v>
      </c>
      <c r="E44" s="20">
        <v>156</v>
      </c>
      <c r="F44" s="20">
        <v>0</v>
      </c>
      <c r="G44" s="20">
        <v>0</v>
      </c>
      <c r="H44" s="20">
        <v>52923</v>
      </c>
      <c r="I44" s="20">
        <v>26005</v>
      </c>
      <c r="J44" s="20">
        <v>283.45999999999998</v>
      </c>
      <c r="K44" s="20">
        <v>38289.74</v>
      </c>
      <c r="L44" s="20">
        <v>310922.78999999998</v>
      </c>
      <c r="M44" s="20">
        <v>368115.93</v>
      </c>
      <c r="N44" s="20">
        <v>23691.09</v>
      </c>
      <c r="O44" s="20">
        <v>4024</v>
      </c>
      <c r="P44" s="20">
        <v>373880.79</v>
      </c>
      <c r="Q44" s="20">
        <f>SUM(E44:P44)</f>
        <v>1198291.7999999998</v>
      </c>
      <c r="R44" s="20">
        <f>(D44-Q44)</f>
        <v>200000.00000000023</v>
      </c>
    </row>
    <row r="45" spans="1:20" s="12" customFormat="1" ht="25.5" customHeight="1" x14ac:dyDescent="0.25">
      <c r="A45" s="13">
        <v>3</v>
      </c>
      <c r="B45" s="14" t="s">
        <v>83</v>
      </c>
      <c r="C45" s="15">
        <f t="shared" ref="C45:R45" si="22">SUM(C46,C50,C56,C62,C65,C71,C73,C75,C78)</f>
        <v>41304720</v>
      </c>
      <c r="D45" s="15">
        <f t="shared" si="22"/>
        <v>57133236.989999995</v>
      </c>
      <c r="E45" s="15">
        <f t="shared" si="22"/>
        <v>1550190.99</v>
      </c>
      <c r="F45" s="15">
        <f t="shared" si="22"/>
        <v>2108516.84</v>
      </c>
      <c r="G45" s="15">
        <f t="shared" si="22"/>
        <v>2607893.0699999998</v>
      </c>
      <c r="H45" s="15">
        <f t="shared" si="22"/>
        <v>7990058.2800000012</v>
      </c>
      <c r="I45" s="15">
        <f t="shared" si="22"/>
        <v>3408931.13</v>
      </c>
      <c r="J45" s="15">
        <f t="shared" si="22"/>
        <v>5947668.3600000003</v>
      </c>
      <c r="K45" s="15">
        <f t="shared" si="22"/>
        <v>6331710.0300000003</v>
      </c>
      <c r="L45" s="15">
        <f t="shared" si="22"/>
        <v>4113164.71</v>
      </c>
      <c r="M45" s="15">
        <f t="shared" si="22"/>
        <v>5961490.04</v>
      </c>
      <c r="N45" s="15">
        <f t="shared" si="22"/>
        <v>4271983.8899999997</v>
      </c>
      <c r="O45" s="15">
        <f t="shared" si="22"/>
        <v>2183648.92</v>
      </c>
      <c r="P45" s="15">
        <f t="shared" si="22"/>
        <v>9893339.7300000023</v>
      </c>
      <c r="Q45" s="15">
        <f>SUM(Q46,Q50,Q56,Q62,Q65,Q71,Q73,Q75,Q78)</f>
        <v>56368595.989999995</v>
      </c>
      <c r="R45" s="15">
        <f t="shared" si="22"/>
        <v>764641</v>
      </c>
      <c r="S45" s="11"/>
      <c r="T45" s="11"/>
    </row>
    <row r="46" spans="1:20" s="12" customFormat="1" ht="25.5" customHeight="1" x14ac:dyDescent="0.25">
      <c r="A46" s="16">
        <v>3.1</v>
      </c>
      <c r="B46" s="17" t="s">
        <v>84</v>
      </c>
      <c r="C46" s="15">
        <f>SUM(C47:C49)</f>
        <v>9842400</v>
      </c>
      <c r="D46" s="15">
        <f t="shared" ref="D46:R46" si="23">SUM(D47:D49)</f>
        <v>8876506.629999999</v>
      </c>
      <c r="E46" s="15">
        <f t="shared" si="23"/>
        <v>703823.64</v>
      </c>
      <c r="F46" s="15">
        <f t="shared" si="23"/>
        <v>1024778.91</v>
      </c>
      <c r="G46" s="15">
        <f t="shared" si="23"/>
        <v>753727.52</v>
      </c>
      <c r="H46" s="15">
        <f t="shared" si="23"/>
        <v>1001523.03</v>
      </c>
      <c r="I46" s="15">
        <f t="shared" si="23"/>
        <v>791408.65999999992</v>
      </c>
      <c r="J46" s="15">
        <f t="shared" si="23"/>
        <v>1066866.58</v>
      </c>
      <c r="K46" s="15">
        <f t="shared" si="23"/>
        <v>108614.98999999999</v>
      </c>
      <c r="L46" s="15">
        <f t="shared" si="23"/>
        <v>1406934.61</v>
      </c>
      <c r="M46" s="15">
        <f t="shared" si="23"/>
        <v>769255.96</v>
      </c>
      <c r="N46" s="15">
        <f t="shared" si="23"/>
        <v>1015256.6799999999</v>
      </c>
      <c r="O46" s="15">
        <f t="shared" si="23"/>
        <v>119327.29</v>
      </c>
      <c r="P46" s="15">
        <f t="shared" si="23"/>
        <v>114988.76000000001</v>
      </c>
      <c r="Q46" s="15">
        <f>SUM(Q47:Q49)</f>
        <v>8876506.629999999</v>
      </c>
      <c r="R46" s="15">
        <f t="shared" si="23"/>
        <v>0</v>
      </c>
      <c r="S46" s="11"/>
      <c r="T46" s="11"/>
    </row>
    <row r="47" spans="1:20" s="12" customFormat="1" ht="25.5" customHeight="1" x14ac:dyDescent="0.25">
      <c r="A47" s="18" t="s">
        <v>85</v>
      </c>
      <c r="B47" s="19" t="s">
        <v>86</v>
      </c>
      <c r="C47" s="20">
        <v>9000000</v>
      </c>
      <c r="D47" s="20">
        <f t="shared" ref="D47:D49" si="24">+Q47</f>
        <v>8010944.6599999983</v>
      </c>
      <c r="E47" s="20">
        <v>703024.64000000001</v>
      </c>
      <c r="F47" s="20">
        <v>905532.02</v>
      </c>
      <c r="G47" s="20">
        <v>692610.09</v>
      </c>
      <c r="H47" s="20">
        <v>940710.61</v>
      </c>
      <c r="I47" s="20">
        <v>731089.22</v>
      </c>
      <c r="J47" s="20">
        <v>940046.18</v>
      </c>
      <c r="K47" s="20">
        <v>48295.54</v>
      </c>
      <c r="L47" s="20">
        <v>1331425.56</v>
      </c>
      <c r="M47" s="20">
        <v>693746.89</v>
      </c>
      <c r="N47" s="20">
        <v>940544.25</v>
      </c>
      <c r="O47" s="20">
        <v>44899.31</v>
      </c>
      <c r="P47" s="20">
        <v>39020.35</v>
      </c>
      <c r="Q47" s="20">
        <f>SUM(E47:P47)</f>
        <v>8010944.6599999983</v>
      </c>
      <c r="R47" s="20">
        <f>(D47-Q47)</f>
        <v>0</v>
      </c>
      <c r="S47" s="11"/>
      <c r="T47" s="11"/>
    </row>
    <row r="48" spans="1:20" s="12" customFormat="1" ht="25.5" customHeight="1" x14ac:dyDescent="0.25">
      <c r="A48" s="18" t="s">
        <v>87</v>
      </c>
      <c r="B48" s="19" t="s">
        <v>88</v>
      </c>
      <c r="C48" s="20">
        <v>840000</v>
      </c>
      <c r="D48" s="20">
        <f t="shared" si="24"/>
        <v>865068.96999999986</v>
      </c>
      <c r="E48" s="20">
        <v>799</v>
      </c>
      <c r="F48" s="20">
        <v>119246.89</v>
      </c>
      <c r="G48" s="20">
        <v>61117.43</v>
      </c>
      <c r="H48" s="20">
        <v>60319.42</v>
      </c>
      <c r="I48" s="20">
        <v>60319.44</v>
      </c>
      <c r="J48" s="20">
        <v>126820.4</v>
      </c>
      <c r="K48" s="20">
        <v>60319.45</v>
      </c>
      <c r="L48" s="20">
        <v>75509.05</v>
      </c>
      <c r="M48" s="20">
        <v>75509.070000000007</v>
      </c>
      <c r="N48" s="20">
        <v>74712.429999999993</v>
      </c>
      <c r="O48" s="20">
        <v>74427.98</v>
      </c>
      <c r="P48" s="20">
        <v>75968.41</v>
      </c>
      <c r="Q48" s="20">
        <f>SUM(E48:P48)</f>
        <v>865068.96999999986</v>
      </c>
      <c r="R48" s="20">
        <f>(D48-Q48)</f>
        <v>0</v>
      </c>
      <c r="S48" s="11"/>
      <c r="T48" s="11"/>
    </row>
    <row r="49" spans="1:20" s="12" customFormat="1" ht="25.5" customHeight="1" x14ac:dyDescent="0.25">
      <c r="A49" s="18" t="s">
        <v>89</v>
      </c>
      <c r="B49" s="19" t="s">
        <v>90</v>
      </c>
      <c r="C49" s="20">
        <v>2400</v>
      </c>
      <c r="D49" s="20">
        <f t="shared" si="24"/>
        <v>493</v>
      </c>
      <c r="E49" s="20">
        <v>0</v>
      </c>
      <c r="F49" s="20">
        <v>0</v>
      </c>
      <c r="G49" s="20">
        <v>0</v>
      </c>
      <c r="H49" s="20">
        <v>493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f>SUM(E49:P49)</f>
        <v>493</v>
      </c>
      <c r="R49" s="20">
        <f>(D49-Q49)</f>
        <v>0</v>
      </c>
    </row>
    <row r="50" spans="1:20" s="12" customFormat="1" ht="25.5" customHeight="1" x14ac:dyDescent="0.25">
      <c r="A50" s="16">
        <v>3.2</v>
      </c>
      <c r="B50" s="17" t="s">
        <v>91</v>
      </c>
      <c r="C50" s="15">
        <f>SUM(C51:C55)</f>
        <v>5344822</v>
      </c>
      <c r="D50" s="15">
        <f t="shared" ref="D50:R50" si="25">SUM(D51:D55)</f>
        <v>8097828.6100000003</v>
      </c>
      <c r="E50" s="15">
        <f t="shared" si="25"/>
        <v>0</v>
      </c>
      <c r="F50" s="15">
        <f t="shared" si="25"/>
        <v>65430.559999999998</v>
      </c>
      <c r="G50" s="15">
        <f t="shared" si="25"/>
        <v>830861.13</v>
      </c>
      <c r="H50" s="15">
        <f t="shared" si="25"/>
        <v>423260.57</v>
      </c>
      <c r="I50" s="15">
        <f t="shared" si="25"/>
        <v>637484.72</v>
      </c>
      <c r="J50" s="15">
        <f t="shared" si="25"/>
        <v>603490.73</v>
      </c>
      <c r="K50" s="15">
        <f t="shared" si="25"/>
        <v>846619.38</v>
      </c>
      <c r="L50" s="15">
        <f t="shared" si="25"/>
        <v>504384.03</v>
      </c>
      <c r="M50" s="15">
        <f t="shared" si="25"/>
        <v>625933.79</v>
      </c>
      <c r="N50" s="15">
        <f t="shared" si="25"/>
        <v>537866.97000000009</v>
      </c>
      <c r="O50" s="15">
        <f t="shared" si="25"/>
        <v>698026.65</v>
      </c>
      <c r="P50" s="15">
        <f t="shared" si="25"/>
        <v>1854670.08</v>
      </c>
      <c r="Q50" s="15">
        <f>SUM(Q51:Q55)</f>
        <v>7628028.6100000003</v>
      </c>
      <c r="R50" s="15">
        <f t="shared" si="25"/>
        <v>469800</v>
      </c>
      <c r="S50" s="11"/>
      <c r="T50" s="11"/>
    </row>
    <row r="51" spans="1:20" s="12" customFormat="1" ht="25.5" customHeight="1" x14ac:dyDescent="0.25">
      <c r="A51" s="18" t="s">
        <v>92</v>
      </c>
      <c r="B51" s="19" t="s">
        <v>93</v>
      </c>
      <c r="C51" s="20">
        <v>449306</v>
      </c>
      <c r="D51" s="20">
        <f t="shared" ref="D51:D55" si="26">+Q51</f>
        <v>834879.4600000002</v>
      </c>
      <c r="E51" s="20">
        <v>0</v>
      </c>
      <c r="F51" s="20">
        <v>65430.559999999998</v>
      </c>
      <c r="G51" s="20">
        <v>130861.13</v>
      </c>
      <c r="H51" s="20">
        <v>73260.570000000007</v>
      </c>
      <c r="I51" s="20">
        <v>70650.570000000007</v>
      </c>
      <c r="J51" s="20">
        <v>70650.570000000007</v>
      </c>
      <c r="K51" s="20">
        <v>70650.570000000007</v>
      </c>
      <c r="L51" s="20">
        <v>70650.570000000007</v>
      </c>
      <c r="M51" s="20">
        <v>70650.570000000007</v>
      </c>
      <c r="N51" s="20">
        <v>70650.570000000007</v>
      </c>
      <c r="O51" s="20">
        <v>70650.570000000007</v>
      </c>
      <c r="P51" s="20">
        <v>70773.210000000006</v>
      </c>
      <c r="Q51" s="20">
        <f>SUM(E51:P51)</f>
        <v>834879.4600000002</v>
      </c>
      <c r="R51" s="20">
        <f>(D51-Q51)</f>
        <v>0</v>
      </c>
    </row>
    <row r="52" spans="1:20" s="12" customFormat="1" ht="25.5" customHeight="1" x14ac:dyDescent="0.25">
      <c r="A52" s="18" t="s">
        <v>94</v>
      </c>
      <c r="B52" s="19" t="s">
        <v>95</v>
      </c>
      <c r="C52" s="20">
        <v>740306</v>
      </c>
      <c r="D52" s="20">
        <f>2522464.74+469800</f>
        <v>2992264.74</v>
      </c>
      <c r="E52" s="20">
        <v>0</v>
      </c>
      <c r="F52" s="20">
        <v>0</v>
      </c>
      <c r="G52" s="20">
        <v>0</v>
      </c>
      <c r="H52" s="20">
        <v>0</v>
      </c>
      <c r="I52" s="20">
        <v>40978.15</v>
      </c>
      <c r="J52" s="20">
        <v>133300.16</v>
      </c>
      <c r="K52" s="20">
        <v>321448.8</v>
      </c>
      <c r="L52" s="20">
        <v>83733.460000000006</v>
      </c>
      <c r="M52" s="20">
        <v>205283.22</v>
      </c>
      <c r="N52" s="20">
        <v>30160</v>
      </c>
      <c r="O52" s="20">
        <v>277376.08</v>
      </c>
      <c r="P52" s="20">
        <v>1430184.87</v>
      </c>
      <c r="Q52" s="20">
        <f>SUM(E52:P52)</f>
        <v>2522464.7400000002</v>
      </c>
      <c r="R52" s="20">
        <f>(D52-Q52)</f>
        <v>469800</v>
      </c>
    </row>
    <row r="53" spans="1:20" s="12" customFormat="1" ht="25.5" customHeight="1" x14ac:dyDescent="0.25">
      <c r="A53" s="18" t="s">
        <v>96</v>
      </c>
      <c r="B53" s="19" t="s">
        <v>97</v>
      </c>
      <c r="C53" s="20">
        <v>2054000</v>
      </c>
      <c r="D53" s="20">
        <f t="shared" si="26"/>
        <v>3977386</v>
      </c>
      <c r="E53" s="20">
        <v>0</v>
      </c>
      <c r="F53" s="20">
        <v>0</v>
      </c>
      <c r="G53" s="20">
        <v>700000</v>
      </c>
      <c r="H53" s="20">
        <v>350000</v>
      </c>
      <c r="I53" s="20">
        <v>350000</v>
      </c>
      <c r="J53" s="20">
        <v>350000</v>
      </c>
      <c r="K53" s="20">
        <v>392000</v>
      </c>
      <c r="L53" s="20">
        <v>350000</v>
      </c>
      <c r="M53" s="20">
        <v>350000</v>
      </c>
      <c r="N53" s="20">
        <v>435386</v>
      </c>
      <c r="O53" s="20">
        <v>350000</v>
      </c>
      <c r="P53" s="20">
        <v>350000</v>
      </c>
      <c r="Q53" s="20">
        <f>SUM(E53:P53)</f>
        <v>3977386</v>
      </c>
      <c r="R53" s="20">
        <f>(D53-Q53)</f>
        <v>0</v>
      </c>
    </row>
    <row r="54" spans="1:20" s="12" customFormat="1" ht="25.5" customHeight="1" x14ac:dyDescent="0.25">
      <c r="A54" s="18" t="s">
        <v>98</v>
      </c>
      <c r="B54" s="19" t="s">
        <v>99</v>
      </c>
      <c r="C54" s="20">
        <v>1600000</v>
      </c>
      <c r="D54" s="20">
        <f t="shared" si="26"/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f>SUM(E54:P54)</f>
        <v>0</v>
      </c>
      <c r="R54" s="20">
        <f>(D54-Q54)</f>
        <v>0</v>
      </c>
    </row>
    <row r="55" spans="1:20" s="12" customFormat="1" ht="25.5" customHeight="1" x14ac:dyDescent="0.25">
      <c r="A55" s="18" t="s">
        <v>100</v>
      </c>
      <c r="B55" s="19" t="s">
        <v>101</v>
      </c>
      <c r="C55" s="20">
        <v>501210</v>
      </c>
      <c r="D55" s="20">
        <f t="shared" si="26"/>
        <v>293298.41000000003</v>
      </c>
      <c r="E55" s="20">
        <v>0</v>
      </c>
      <c r="F55" s="20">
        <v>0</v>
      </c>
      <c r="G55" s="20">
        <v>0</v>
      </c>
      <c r="H55" s="20">
        <v>0</v>
      </c>
      <c r="I55" s="20">
        <v>175856</v>
      </c>
      <c r="J55" s="20">
        <v>49540</v>
      </c>
      <c r="K55" s="20">
        <v>62520.01</v>
      </c>
      <c r="L55" s="20">
        <v>0</v>
      </c>
      <c r="M55" s="20">
        <v>0</v>
      </c>
      <c r="N55" s="20">
        <v>1670.4</v>
      </c>
      <c r="O55" s="20">
        <v>0</v>
      </c>
      <c r="P55" s="20">
        <v>3712</v>
      </c>
      <c r="Q55" s="20">
        <f>SUM(E55:P55)</f>
        <v>293298.41000000003</v>
      </c>
      <c r="R55" s="20">
        <f t="shared" ref="R55" si="27">(D55-Q55)</f>
        <v>0</v>
      </c>
    </row>
    <row r="56" spans="1:20" s="12" customFormat="1" ht="25.5" customHeight="1" x14ac:dyDescent="0.25">
      <c r="A56" s="16">
        <v>3.3</v>
      </c>
      <c r="B56" s="17" t="s">
        <v>102</v>
      </c>
      <c r="C56" s="15">
        <f t="shared" ref="C56:R56" si="28">SUM(C57:C61)</f>
        <v>2168000</v>
      </c>
      <c r="D56" s="15">
        <f t="shared" si="28"/>
        <v>1105343.17</v>
      </c>
      <c r="E56" s="15">
        <f t="shared" si="28"/>
        <v>67280</v>
      </c>
      <c r="F56" s="15">
        <f t="shared" si="28"/>
        <v>63800</v>
      </c>
      <c r="G56" s="15">
        <f t="shared" si="28"/>
        <v>135808.35</v>
      </c>
      <c r="H56" s="15">
        <f t="shared" si="28"/>
        <v>189124.15000000002</v>
      </c>
      <c r="I56" s="15">
        <f t="shared" si="28"/>
        <v>168592.07</v>
      </c>
      <c r="J56" s="15">
        <f t="shared" si="28"/>
        <v>13920</v>
      </c>
      <c r="K56" s="15">
        <f t="shared" si="28"/>
        <v>110298.6</v>
      </c>
      <c r="L56" s="15">
        <f t="shared" si="28"/>
        <v>31760</v>
      </c>
      <c r="M56" s="15">
        <f t="shared" si="28"/>
        <v>0</v>
      </c>
      <c r="N56" s="15">
        <f t="shared" si="28"/>
        <v>114260</v>
      </c>
      <c r="O56" s="15">
        <f t="shared" si="28"/>
        <v>10500</v>
      </c>
      <c r="P56" s="15">
        <f t="shared" si="28"/>
        <v>200000</v>
      </c>
      <c r="Q56" s="15">
        <f>SUM(Q57:Q61)</f>
        <v>1105343.17</v>
      </c>
      <c r="R56" s="15">
        <f t="shared" si="28"/>
        <v>0</v>
      </c>
    </row>
    <row r="57" spans="1:20" s="12" customFormat="1" ht="25.5" customHeight="1" x14ac:dyDescent="0.25">
      <c r="A57" s="18" t="s">
        <v>103</v>
      </c>
      <c r="B57" s="19" t="s">
        <v>104</v>
      </c>
      <c r="C57" s="20">
        <v>150000</v>
      </c>
      <c r="D57" s="20">
        <f t="shared" ref="D57:D61" si="29">+Q57</f>
        <v>190076.34</v>
      </c>
      <c r="E57" s="20">
        <v>0</v>
      </c>
      <c r="F57" s="20">
        <v>63800</v>
      </c>
      <c r="G57" s="20">
        <v>0</v>
      </c>
      <c r="H57" s="20">
        <v>0</v>
      </c>
      <c r="I57" s="20">
        <v>4261.74</v>
      </c>
      <c r="J57" s="20">
        <v>0</v>
      </c>
      <c r="K57" s="20">
        <v>19934.599999999999</v>
      </c>
      <c r="L57" s="20">
        <v>0</v>
      </c>
      <c r="M57" s="20">
        <v>0</v>
      </c>
      <c r="N57" s="20">
        <v>102080</v>
      </c>
      <c r="O57" s="20">
        <v>0</v>
      </c>
      <c r="P57" s="20">
        <v>0</v>
      </c>
      <c r="Q57" s="20">
        <f>SUM(E57:P57)</f>
        <v>190076.34</v>
      </c>
      <c r="R57" s="20">
        <f t="shared" ref="R57:R61" si="30">(D57-Q57)</f>
        <v>0</v>
      </c>
    </row>
    <row r="58" spans="1:20" s="12" customFormat="1" ht="25.5" customHeight="1" x14ac:dyDescent="0.25">
      <c r="A58" s="18" t="s">
        <v>105</v>
      </c>
      <c r="B58" s="19" t="s">
        <v>106</v>
      </c>
      <c r="C58" s="20">
        <v>450000</v>
      </c>
      <c r="D58" s="20">
        <f t="shared" si="29"/>
        <v>124555.62</v>
      </c>
      <c r="E58" s="20">
        <v>0</v>
      </c>
      <c r="F58" s="20">
        <v>0</v>
      </c>
      <c r="G58" s="20">
        <v>0</v>
      </c>
      <c r="H58" s="20">
        <v>0</v>
      </c>
      <c r="I58" s="20">
        <v>70755.62</v>
      </c>
      <c r="J58" s="20">
        <v>13920</v>
      </c>
      <c r="K58" s="20">
        <v>20880</v>
      </c>
      <c r="L58" s="20">
        <v>19000</v>
      </c>
      <c r="M58" s="20">
        <v>0</v>
      </c>
      <c r="N58" s="20">
        <v>0</v>
      </c>
      <c r="O58" s="20">
        <v>0</v>
      </c>
      <c r="P58" s="20">
        <v>0</v>
      </c>
      <c r="Q58" s="20">
        <f>SUM(E58:P58)</f>
        <v>124555.62</v>
      </c>
      <c r="R58" s="20">
        <f t="shared" si="30"/>
        <v>0</v>
      </c>
      <c r="S58" s="11"/>
      <c r="T58" s="11"/>
    </row>
    <row r="59" spans="1:20" s="22" customFormat="1" ht="25.5" customHeight="1" x14ac:dyDescent="0.25">
      <c r="A59" s="18" t="s">
        <v>107</v>
      </c>
      <c r="B59" s="19" t="s">
        <v>108</v>
      </c>
      <c r="C59" s="20">
        <v>760000</v>
      </c>
      <c r="D59" s="20">
        <f t="shared" si="29"/>
        <v>725483.72</v>
      </c>
      <c r="E59" s="20">
        <v>67280</v>
      </c>
      <c r="F59" s="20">
        <v>0</v>
      </c>
      <c r="G59" s="20">
        <v>104072.5</v>
      </c>
      <c r="H59" s="20">
        <v>178892.51</v>
      </c>
      <c r="I59" s="20">
        <v>93574.71</v>
      </c>
      <c r="J59" s="20">
        <v>0</v>
      </c>
      <c r="K59" s="20">
        <v>69484</v>
      </c>
      <c r="L59" s="20">
        <v>0</v>
      </c>
      <c r="M59" s="20">
        <v>0</v>
      </c>
      <c r="N59" s="20">
        <v>12180</v>
      </c>
      <c r="O59" s="20">
        <v>0</v>
      </c>
      <c r="P59" s="20">
        <v>200000</v>
      </c>
      <c r="Q59" s="20">
        <f>SUM(E59:P59)</f>
        <v>725483.72</v>
      </c>
      <c r="R59" s="20">
        <f t="shared" si="30"/>
        <v>0</v>
      </c>
    </row>
    <row r="60" spans="1:20" s="22" customFormat="1" ht="25.5" customHeight="1" x14ac:dyDescent="0.25">
      <c r="A60" s="18" t="s">
        <v>109</v>
      </c>
      <c r="B60" s="19" t="s">
        <v>110</v>
      </c>
      <c r="C60" s="20">
        <v>8000</v>
      </c>
      <c r="D60" s="20">
        <f t="shared" si="29"/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f>SUM(E60:P60)</f>
        <v>0</v>
      </c>
      <c r="R60" s="20">
        <f t="shared" si="30"/>
        <v>0</v>
      </c>
    </row>
    <row r="61" spans="1:20" s="22" customFormat="1" ht="25.5" customHeight="1" x14ac:dyDescent="0.25">
      <c r="A61" s="18" t="s">
        <v>111</v>
      </c>
      <c r="B61" s="19" t="s">
        <v>112</v>
      </c>
      <c r="C61" s="20">
        <v>800000</v>
      </c>
      <c r="D61" s="20">
        <f t="shared" si="29"/>
        <v>65227.49</v>
      </c>
      <c r="E61" s="20">
        <v>0</v>
      </c>
      <c r="F61" s="20">
        <v>0</v>
      </c>
      <c r="G61" s="20">
        <v>31735.85</v>
      </c>
      <c r="H61" s="20">
        <v>10231.64</v>
      </c>
      <c r="I61" s="20">
        <v>0</v>
      </c>
      <c r="J61" s="20">
        <v>0</v>
      </c>
      <c r="K61" s="20">
        <v>0</v>
      </c>
      <c r="L61" s="20">
        <v>12760</v>
      </c>
      <c r="M61" s="20">
        <v>0</v>
      </c>
      <c r="N61" s="20">
        <v>0</v>
      </c>
      <c r="O61" s="20">
        <v>10500</v>
      </c>
      <c r="P61" s="20">
        <v>0</v>
      </c>
      <c r="Q61" s="20">
        <f>SUM(E61:P61)</f>
        <v>65227.49</v>
      </c>
      <c r="R61" s="20">
        <f t="shared" si="30"/>
        <v>0</v>
      </c>
    </row>
    <row r="62" spans="1:20" s="22" customFormat="1" ht="25.5" customHeight="1" x14ac:dyDescent="0.25">
      <c r="A62" s="16">
        <v>3.4</v>
      </c>
      <c r="B62" s="17" t="s">
        <v>113</v>
      </c>
      <c r="C62" s="15">
        <f>SUM(C63:C64)</f>
        <v>1940000</v>
      </c>
      <c r="D62" s="15">
        <f t="shared" ref="D62:R62" si="31">SUM(D63:D64)</f>
        <v>1596827.35</v>
      </c>
      <c r="E62" s="15">
        <f t="shared" si="31"/>
        <v>70221.279999999999</v>
      </c>
      <c r="F62" s="15">
        <f t="shared" si="31"/>
        <v>36918.04</v>
      </c>
      <c r="G62" s="15">
        <f t="shared" si="31"/>
        <v>1472.27</v>
      </c>
      <c r="H62" s="15">
        <f t="shared" si="31"/>
        <v>1220307.9800000002</v>
      </c>
      <c r="I62" s="15">
        <f t="shared" si="31"/>
        <v>1529.75</v>
      </c>
      <c r="J62" s="15">
        <f t="shared" si="31"/>
        <v>38863.61</v>
      </c>
      <c r="K62" s="15">
        <f t="shared" si="31"/>
        <v>16403.57</v>
      </c>
      <c r="L62" s="15">
        <f t="shared" si="31"/>
        <v>32541.47</v>
      </c>
      <c r="M62" s="15">
        <f t="shared" si="31"/>
        <v>44839.91</v>
      </c>
      <c r="N62" s="15">
        <f t="shared" si="31"/>
        <v>28219.06</v>
      </c>
      <c r="O62" s="15">
        <f t="shared" si="31"/>
        <v>57388.05</v>
      </c>
      <c r="P62" s="15">
        <f t="shared" si="31"/>
        <v>48122.36</v>
      </c>
      <c r="Q62" s="15">
        <f>SUM(Q63:Q64)</f>
        <v>1596827.35</v>
      </c>
      <c r="R62" s="15">
        <f t="shared" si="31"/>
        <v>0</v>
      </c>
    </row>
    <row r="63" spans="1:20" s="22" customFormat="1" ht="25.5" customHeight="1" x14ac:dyDescent="0.25">
      <c r="A63" s="18" t="s">
        <v>114</v>
      </c>
      <c r="B63" s="19" t="s">
        <v>115</v>
      </c>
      <c r="C63" s="20">
        <v>240000</v>
      </c>
      <c r="D63" s="20">
        <f t="shared" ref="D63:D64" si="32">+Q63</f>
        <v>277403.20000000007</v>
      </c>
      <c r="E63" s="20">
        <v>70221.279999999999</v>
      </c>
      <c r="F63" s="20">
        <v>36918.04</v>
      </c>
      <c r="G63" s="20">
        <v>1472.27</v>
      </c>
      <c r="H63" s="20">
        <v>19640.36</v>
      </c>
      <c r="I63" s="20">
        <v>1529.75</v>
      </c>
      <c r="J63" s="20">
        <v>38863.61</v>
      </c>
      <c r="K63" s="20">
        <v>16403.57</v>
      </c>
      <c r="L63" s="20">
        <v>16178.95</v>
      </c>
      <c r="M63" s="20">
        <v>13129.26</v>
      </c>
      <c r="N63" s="20">
        <v>12699.95</v>
      </c>
      <c r="O63" s="20">
        <v>24821.48</v>
      </c>
      <c r="P63" s="20">
        <v>25524.68</v>
      </c>
      <c r="Q63" s="20">
        <f>SUM(E63:P63)</f>
        <v>277403.20000000007</v>
      </c>
      <c r="R63" s="20">
        <f>(D63-Q63)</f>
        <v>0</v>
      </c>
    </row>
    <row r="64" spans="1:20" s="22" customFormat="1" ht="25.5" customHeight="1" x14ac:dyDescent="0.25">
      <c r="A64" s="18" t="s">
        <v>116</v>
      </c>
      <c r="B64" s="19" t="s">
        <v>117</v>
      </c>
      <c r="C64" s="20">
        <v>1700000</v>
      </c>
      <c r="D64" s="20">
        <f t="shared" si="32"/>
        <v>1319424.1500000001</v>
      </c>
      <c r="E64" s="20">
        <v>0</v>
      </c>
      <c r="F64" s="20">
        <v>0</v>
      </c>
      <c r="G64" s="20">
        <v>0</v>
      </c>
      <c r="H64" s="20">
        <v>1200667.6200000001</v>
      </c>
      <c r="I64" s="20">
        <v>0</v>
      </c>
      <c r="J64" s="20">
        <v>0</v>
      </c>
      <c r="K64" s="20">
        <v>0</v>
      </c>
      <c r="L64" s="20">
        <v>16362.52</v>
      </c>
      <c r="M64" s="20">
        <v>31710.65</v>
      </c>
      <c r="N64" s="20">
        <v>15519.11</v>
      </c>
      <c r="O64" s="20">
        <v>32566.57</v>
      </c>
      <c r="P64" s="20">
        <v>22597.68</v>
      </c>
      <c r="Q64" s="20">
        <f>SUM(E64:P64)</f>
        <v>1319424.1500000001</v>
      </c>
      <c r="R64" s="20">
        <f>(D64-Q64)</f>
        <v>0</v>
      </c>
    </row>
    <row r="65" spans="1:20" s="22" customFormat="1" ht="25.5" customHeight="1" x14ac:dyDescent="0.25">
      <c r="A65" s="16">
        <v>3.5</v>
      </c>
      <c r="B65" s="17" t="s">
        <v>118</v>
      </c>
      <c r="C65" s="15">
        <f>SUM(C66:C70)</f>
        <v>6856885</v>
      </c>
      <c r="D65" s="15">
        <f t="shared" ref="D65:R65" si="33">SUM(D66:D70)</f>
        <v>21329660.280000001</v>
      </c>
      <c r="E65" s="15">
        <f t="shared" si="33"/>
        <v>89612.84</v>
      </c>
      <c r="F65" s="15">
        <f t="shared" si="33"/>
        <v>195179.3</v>
      </c>
      <c r="G65" s="15">
        <f t="shared" si="33"/>
        <v>63334</v>
      </c>
      <c r="H65" s="15">
        <f t="shared" si="33"/>
        <v>1871838.6199999999</v>
      </c>
      <c r="I65" s="15">
        <f t="shared" si="33"/>
        <v>842251.22</v>
      </c>
      <c r="J65" s="15">
        <f t="shared" si="33"/>
        <v>1050071.02</v>
      </c>
      <c r="K65" s="15">
        <f t="shared" si="33"/>
        <v>3343380.6999999997</v>
      </c>
      <c r="L65" s="15">
        <f t="shared" si="33"/>
        <v>784717.01</v>
      </c>
      <c r="M65" s="15">
        <f t="shared" si="33"/>
        <v>3651009.81</v>
      </c>
      <c r="N65" s="15">
        <f t="shared" si="33"/>
        <v>1611813.9</v>
      </c>
      <c r="O65" s="15">
        <f t="shared" si="33"/>
        <v>754566.92999999993</v>
      </c>
      <c r="P65" s="15">
        <f t="shared" si="33"/>
        <v>7071884.9300000006</v>
      </c>
      <c r="Q65" s="15">
        <f>SUM(Q66:Q70)</f>
        <v>21329660.280000001</v>
      </c>
      <c r="R65" s="15">
        <f t="shared" si="33"/>
        <v>0</v>
      </c>
      <c r="S65" s="23"/>
    </row>
    <row r="66" spans="1:20" s="22" customFormat="1" ht="25.5" customHeight="1" x14ac:dyDescent="0.25">
      <c r="A66" s="18" t="s">
        <v>119</v>
      </c>
      <c r="B66" s="19" t="s">
        <v>120</v>
      </c>
      <c r="C66" s="20">
        <v>4636885</v>
      </c>
      <c r="D66" s="20">
        <f t="shared" ref="D66:D70" si="34">+Q66</f>
        <v>15215815.080000002</v>
      </c>
      <c r="E66" s="20">
        <v>64701.11</v>
      </c>
      <c r="F66" s="20">
        <v>71131.199999999997</v>
      </c>
      <c r="G66" s="20">
        <v>0</v>
      </c>
      <c r="H66" s="20">
        <v>1634692.71</v>
      </c>
      <c r="I66" s="20">
        <v>498972.42</v>
      </c>
      <c r="J66" s="20">
        <v>380835.33</v>
      </c>
      <c r="K66" s="20">
        <v>3077666.92</v>
      </c>
      <c r="L66" s="20">
        <v>333702.07</v>
      </c>
      <c r="M66" s="20">
        <v>2727810.14</v>
      </c>
      <c r="N66" s="20">
        <v>204845.94</v>
      </c>
      <c r="O66" s="20">
        <v>22042.46</v>
      </c>
      <c r="P66" s="20">
        <v>6199414.7800000003</v>
      </c>
      <c r="Q66" s="20">
        <f>SUM(E66:P66)</f>
        <v>15215815.080000002</v>
      </c>
      <c r="R66" s="20">
        <f>(D66-Q66)</f>
        <v>0</v>
      </c>
      <c r="S66" s="23"/>
    </row>
    <row r="67" spans="1:20" s="22" customFormat="1" ht="25.5" customHeight="1" x14ac:dyDescent="0.25">
      <c r="A67" s="18" t="s">
        <v>121</v>
      </c>
      <c r="B67" s="46" t="s">
        <v>122</v>
      </c>
      <c r="C67" s="20">
        <v>0</v>
      </c>
      <c r="D67" s="20">
        <f t="shared" si="34"/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f>SUM(E67:P67)</f>
        <v>0</v>
      </c>
      <c r="R67" s="20">
        <f>(D67-Q67)</f>
        <v>0</v>
      </c>
    </row>
    <row r="68" spans="1:20" s="22" customFormat="1" ht="25.5" customHeight="1" x14ac:dyDescent="0.25">
      <c r="A68" s="18" t="s">
        <v>123</v>
      </c>
      <c r="B68" s="19" t="s">
        <v>124</v>
      </c>
      <c r="C68" s="20">
        <v>1970000</v>
      </c>
      <c r="D68" s="20">
        <f t="shared" si="34"/>
        <v>6066277.2000000002</v>
      </c>
      <c r="E68" s="20">
        <v>24911.73</v>
      </c>
      <c r="F68" s="20">
        <v>124048.1</v>
      </c>
      <c r="G68" s="20">
        <v>63334</v>
      </c>
      <c r="H68" s="20">
        <v>237145.91</v>
      </c>
      <c r="I68" s="20">
        <v>337710.8</v>
      </c>
      <c r="J68" s="20">
        <v>669235.68999999994</v>
      </c>
      <c r="K68" s="20">
        <v>223713.78</v>
      </c>
      <c r="L68" s="20">
        <v>451014.94</v>
      </c>
      <c r="M68" s="20">
        <v>923199.67</v>
      </c>
      <c r="N68" s="20">
        <v>1406967.96</v>
      </c>
      <c r="O68" s="20">
        <v>732524.47</v>
      </c>
      <c r="P68" s="20">
        <v>872470.15</v>
      </c>
      <c r="Q68" s="20">
        <f>SUM(E68:P68)</f>
        <v>6066277.2000000002</v>
      </c>
      <c r="R68" s="20">
        <f>(D68-Q68)</f>
        <v>0</v>
      </c>
    </row>
    <row r="69" spans="1:20" s="22" customFormat="1" ht="25.5" customHeight="1" x14ac:dyDescent="0.25">
      <c r="A69" s="18" t="s">
        <v>125</v>
      </c>
      <c r="B69" s="19" t="s">
        <v>126</v>
      </c>
      <c r="C69" s="20">
        <v>200000</v>
      </c>
      <c r="D69" s="20">
        <f t="shared" si="34"/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f>SUM(E69:P69)</f>
        <v>0</v>
      </c>
      <c r="R69" s="20">
        <f>(D69-Q69)</f>
        <v>0</v>
      </c>
    </row>
    <row r="70" spans="1:20" s="22" customFormat="1" ht="25.5" customHeight="1" x14ac:dyDescent="0.25">
      <c r="A70" s="18" t="s">
        <v>127</v>
      </c>
      <c r="B70" s="19" t="s">
        <v>128</v>
      </c>
      <c r="C70" s="20">
        <v>50000</v>
      </c>
      <c r="D70" s="20">
        <f t="shared" si="34"/>
        <v>47568</v>
      </c>
      <c r="E70" s="20">
        <v>0</v>
      </c>
      <c r="F70" s="20">
        <v>0</v>
      </c>
      <c r="G70" s="20">
        <v>0</v>
      </c>
      <c r="H70" s="20">
        <v>0</v>
      </c>
      <c r="I70" s="20">
        <v>5568</v>
      </c>
      <c r="J70" s="20">
        <v>0</v>
      </c>
      <c r="K70" s="20">
        <v>42000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f>SUM(E70:P70)</f>
        <v>47568</v>
      </c>
      <c r="R70" s="20">
        <f>(D70-Q70)</f>
        <v>0</v>
      </c>
    </row>
    <row r="71" spans="1:20" s="22" customFormat="1" ht="25.5" customHeight="1" x14ac:dyDescent="0.25">
      <c r="A71" s="16">
        <v>3.6</v>
      </c>
      <c r="B71" s="17" t="s">
        <v>129</v>
      </c>
      <c r="C71" s="15">
        <f>SUM(C72)</f>
        <v>554226</v>
      </c>
      <c r="D71" s="15">
        <f t="shared" ref="D71:R71" si="35">SUM(D72)</f>
        <v>1213284.95</v>
      </c>
      <c r="E71" s="15">
        <f t="shared" si="35"/>
        <v>80811</v>
      </c>
      <c r="F71" s="15">
        <f t="shared" si="35"/>
        <v>26805</v>
      </c>
      <c r="G71" s="15">
        <f t="shared" si="35"/>
        <v>118824</v>
      </c>
      <c r="H71" s="15">
        <f t="shared" si="35"/>
        <v>120301.5</v>
      </c>
      <c r="I71" s="15">
        <f t="shared" si="35"/>
        <v>150482.82</v>
      </c>
      <c r="J71" s="15">
        <f t="shared" si="35"/>
        <v>45961.009999999951</v>
      </c>
      <c r="K71" s="15">
        <f t="shared" si="35"/>
        <v>44194</v>
      </c>
      <c r="L71" s="15">
        <f t="shared" si="35"/>
        <v>72518.02</v>
      </c>
      <c r="M71" s="15">
        <f t="shared" si="35"/>
        <v>40000</v>
      </c>
      <c r="N71" s="15">
        <f t="shared" si="35"/>
        <v>42810</v>
      </c>
      <c r="O71" s="15">
        <f t="shared" si="35"/>
        <v>326599.59999999998</v>
      </c>
      <c r="P71" s="15">
        <f t="shared" si="35"/>
        <v>143978</v>
      </c>
      <c r="Q71" s="15">
        <f>SUM(Q72)</f>
        <v>1213284.95</v>
      </c>
      <c r="R71" s="15">
        <f t="shared" si="35"/>
        <v>0</v>
      </c>
      <c r="S71" s="23"/>
      <c r="T71" s="23"/>
    </row>
    <row r="72" spans="1:20" s="22" customFormat="1" ht="25.5" customHeight="1" x14ac:dyDescent="0.25">
      <c r="A72" s="18" t="s">
        <v>130</v>
      </c>
      <c r="B72" s="19" t="s">
        <v>131</v>
      </c>
      <c r="C72" s="20">
        <v>554226</v>
      </c>
      <c r="D72" s="20">
        <f>+Q72</f>
        <v>1213284.95</v>
      </c>
      <c r="E72" s="20">
        <v>80811</v>
      </c>
      <c r="F72" s="20">
        <v>26805</v>
      </c>
      <c r="G72" s="20">
        <f>314824-116000-80000</f>
        <v>118824</v>
      </c>
      <c r="H72" s="20">
        <v>120301.5</v>
      </c>
      <c r="I72" s="20">
        <v>150482.82</v>
      </c>
      <c r="J72" s="20">
        <v>45961.009999999951</v>
      </c>
      <c r="K72" s="20">
        <v>44194</v>
      </c>
      <c r="L72" s="20">
        <v>72518.02</v>
      </c>
      <c r="M72" s="20">
        <v>40000</v>
      </c>
      <c r="N72" s="20">
        <v>42810</v>
      </c>
      <c r="O72" s="20">
        <v>326599.59999999998</v>
      </c>
      <c r="P72" s="20">
        <v>143978</v>
      </c>
      <c r="Q72" s="20">
        <f>SUM(E72:P72)</f>
        <v>1213284.95</v>
      </c>
      <c r="R72" s="20">
        <f>(D72-Q72)</f>
        <v>0</v>
      </c>
    </row>
    <row r="73" spans="1:20" s="22" customFormat="1" ht="25.5" customHeight="1" x14ac:dyDescent="0.25">
      <c r="A73" s="16">
        <v>3.7</v>
      </c>
      <c r="B73" s="17" t="s">
        <v>132</v>
      </c>
      <c r="C73" s="15">
        <f>SUM(C74)</f>
        <v>121886</v>
      </c>
      <c r="D73" s="15">
        <f t="shared" ref="D73:O73" si="36">SUM(D74)</f>
        <v>14762.01</v>
      </c>
      <c r="E73" s="15">
        <f t="shared" si="36"/>
        <v>6160.01</v>
      </c>
      <c r="F73" s="15">
        <f t="shared" si="36"/>
        <v>468</v>
      </c>
      <c r="G73" s="15">
        <f t="shared" si="36"/>
        <v>0</v>
      </c>
      <c r="H73" s="15">
        <f t="shared" si="36"/>
        <v>0</v>
      </c>
      <c r="I73" s="15">
        <f t="shared" si="36"/>
        <v>456</v>
      </c>
      <c r="J73" s="15">
        <f t="shared" si="36"/>
        <v>318</v>
      </c>
      <c r="K73" s="15">
        <f t="shared" si="36"/>
        <v>1184</v>
      </c>
      <c r="L73" s="15">
        <f t="shared" si="36"/>
        <v>2486</v>
      </c>
      <c r="M73" s="15">
        <f t="shared" si="36"/>
        <v>2233</v>
      </c>
      <c r="N73" s="15">
        <f t="shared" si="36"/>
        <v>278</v>
      </c>
      <c r="O73" s="15">
        <f t="shared" si="36"/>
        <v>460</v>
      </c>
      <c r="P73" s="15">
        <f>SUM(P74)</f>
        <v>719</v>
      </c>
      <c r="Q73" s="15">
        <f>SUM(Q74)</f>
        <v>14762.01</v>
      </c>
      <c r="R73" s="15">
        <f t="shared" ref="R73" si="37">SUM(R74)</f>
        <v>0</v>
      </c>
    </row>
    <row r="74" spans="1:20" s="22" customFormat="1" ht="25.5" customHeight="1" x14ac:dyDescent="0.25">
      <c r="A74" s="18" t="s">
        <v>133</v>
      </c>
      <c r="B74" s="19" t="s">
        <v>134</v>
      </c>
      <c r="C74" s="20">
        <v>121886</v>
      </c>
      <c r="D74" s="20">
        <f>+Q74</f>
        <v>14762.01</v>
      </c>
      <c r="E74" s="20">
        <v>6160.01</v>
      </c>
      <c r="F74" s="20">
        <v>468</v>
      </c>
      <c r="G74" s="20">
        <v>0</v>
      </c>
      <c r="H74" s="20">
        <v>0</v>
      </c>
      <c r="I74" s="20">
        <v>456</v>
      </c>
      <c r="J74" s="20">
        <v>318</v>
      </c>
      <c r="K74" s="20">
        <v>1184</v>
      </c>
      <c r="L74" s="20">
        <v>2486</v>
      </c>
      <c r="M74" s="20">
        <v>2233</v>
      </c>
      <c r="N74" s="20">
        <v>278</v>
      </c>
      <c r="O74" s="20">
        <v>460</v>
      </c>
      <c r="P74" s="20">
        <v>719</v>
      </c>
      <c r="Q74" s="20">
        <f>SUM(E74:P74)</f>
        <v>14762.01</v>
      </c>
      <c r="R74" s="20">
        <f>(D74-Q74)</f>
        <v>0</v>
      </c>
    </row>
    <row r="75" spans="1:20" s="22" customFormat="1" ht="25.5" customHeight="1" x14ac:dyDescent="0.25">
      <c r="A75" s="16">
        <v>3.8</v>
      </c>
      <c r="B75" s="17" t="s">
        <v>135</v>
      </c>
      <c r="C75" s="15">
        <f t="shared" ref="C75:R75" si="38">SUM(C76:C77)</f>
        <v>5507492</v>
      </c>
      <c r="D75" s="15">
        <f t="shared" si="38"/>
        <v>928899.69</v>
      </c>
      <c r="E75" s="15">
        <f t="shared" si="38"/>
        <v>0</v>
      </c>
      <c r="F75" s="15">
        <f t="shared" si="38"/>
        <v>0</v>
      </c>
      <c r="G75" s="15">
        <f t="shared" si="38"/>
        <v>28702.68</v>
      </c>
      <c r="H75" s="15">
        <f t="shared" si="38"/>
        <v>95596.57</v>
      </c>
      <c r="I75" s="15">
        <f t="shared" si="38"/>
        <v>116628</v>
      </c>
      <c r="J75" s="15">
        <f t="shared" si="38"/>
        <v>0</v>
      </c>
      <c r="K75" s="15">
        <f t="shared" si="38"/>
        <v>0</v>
      </c>
      <c r="L75" s="15">
        <f t="shared" si="38"/>
        <v>0</v>
      </c>
      <c r="M75" s="15">
        <f t="shared" si="38"/>
        <v>165265.20000000001</v>
      </c>
      <c r="N75" s="15">
        <f t="shared" si="38"/>
        <v>377614.44</v>
      </c>
      <c r="O75" s="15">
        <f t="shared" si="38"/>
        <v>0</v>
      </c>
      <c r="P75" s="15">
        <f t="shared" si="38"/>
        <v>145092.79999999999</v>
      </c>
      <c r="Q75" s="15">
        <f>SUM(Q76:Q77)</f>
        <v>928899.69</v>
      </c>
      <c r="R75" s="15">
        <f t="shared" si="38"/>
        <v>0</v>
      </c>
    </row>
    <row r="76" spans="1:20" s="22" customFormat="1" ht="25.5" customHeight="1" x14ac:dyDescent="0.25">
      <c r="A76" s="18" t="s">
        <v>136</v>
      </c>
      <c r="B76" s="19" t="s">
        <v>137</v>
      </c>
      <c r="C76" s="20">
        <v>1831285</v>
      </c>
      <c r="D76" s="20">
        <f>+Q76</f>
        <v>552885</v>
      </c>
      <c r="E76" s="20">
        <v>0</v>
      </c>
      <c r="F76" s="20">
        <v>0</v>
      </c>
      <c r="G76" s="20">
        <v>28702.68</v>
      </c>
      <c r="H76" s="20">
        <v>95596.57</v>
      </c>
      <c r="I76" s="20">
        <v>25520</v>
      </c>
      <c r="J76" s="20">
        <v>0</v>
      </c>
      <c r="K76" s="20">
        <v>0</v>
      </c>
      <c r="L76" s="20">
        <v>0</v>
      </c>
      <c r="M76" s="20">
        <v>5974</v>
      </c>
      <c r="N76" s="20">
        <v>327491.75</v>
      </c>
      <c r="O76" s="20">
        <v>0</v>
      </c>
      <c r="P76" s="20">
        <v>69600</v>
      </c>
      <c r="Q76" s="20">
        <f>SUM(E76:P76)</f>
        <v>552885</v>
      </c>
      <c r="R76" s="20">
        <f>(D76-Q76)</f>
        <v>0</v>
      </c>
    </row>
    <row r="77" spans="1:20" s="22" customFormat="1" ht="25.5" customHeight="1" x14ac:dyDescent="0.25">
      <c r="A77" s="18" t="s">
        <v>138</v>
      </c>
      <c r="B77" s="19" t="s">
        <v>139</v>
      </c>
      <c r="C77" s="20">
        <v>3676207</v>
      </c>
      <c r="D77" s="20">
        <f>+Q77</f>
        <v>376014.69</v>
      </c>
      <c r="E77" s="20">
        <v>0</v>
      </c>
      <c r="F77" s="20">
        <v>0</v>
      </c>
      <c r="G77" s="20">
        <v>0</v>
      </c>
      <c r="H77" s="20">
        <v>0</v>
      </c>
      <c r="I77" s="20">
        <v>91108</v>
      </c>
      <c r="J77" s="20">
        <v>0</v>
      </c>
      <c r="K77" s="20">
        <v>0</v>
      </c>
      <c r="L77" s="20">
        <v>0</v>
      </c>
      <c r="M77" s="20">
        <v>159291.20000000001</v>
      </c>
      <c r="N77" s="20">
        <v>50122.69</v>
      </c>
      <c r="O77" s="20">
        <v>0</v>
      </c>
      <c r="P77" s="20">
        <v>75492.800000000003</v>
      </c>
      <c r="Q77" s="20">
        <f>SUM(E77:P77)</f>
        <v>376014.69</v>
      </c>
      <c r="R77" s="20">
        <f>(D77-Q77)</f>
        <v>0</v>
      </c>
    </row>
    <row r="78" spans="1:20" s="12" customFormat="1" ht="25.5" customHeight="1" x14ac:dyDescent="0.25">
      <c r="A78" s="16">
        <v>3.9</v>
      </c>
      <c r="B78" s="17" t="s">
        <v>140</v>
      </c>
      <c r="C78" s="15">
        <f>SUM(C79:C84)</f>
        <v>8969009</v>
      </c>
      <c r="D78" s="15">
        <f t="shared" ref="D78:R78" si="39">SUM(D79:D84)</f>
        <v>13970124.300000001</v>
      </c>
      <c r="E78" s="15">
        <f t="shared" si="39"/>
        <v>532282.22</v>
      </c>
      <c r="F78" s="15">
        <f t="shared" si="39"/>
        <v>695137.03</v>
      </c>
      <c r="G78" s="15">
        <f t="shared" si="39"/>
        <v>675163.12</v>
      </c>
      <c r="H78" s="15">
        <f t="shared" si="39"/>
        <v>3068105.86</v>
      </c>
      <c r="I78" s="15">
        <f t="shared" si="39"/>
        <v>700097.89</v>
      </c>
      <c r="J78" s="15">
        <f t="shared" si="39"/>
        <v>3128177.41</v>
      </c>
      <c r="K78" s="15">
        <f t="shared" si="39"/>
        <v>1861014.79</v>
      </c>
      <c r="L78" s="15">
        <f t="shared" si="39"/>
        <v>1277823.57</v>
      </c>
      <c r="M78" s="15">
        <f t="shared" si="39"/>
        <v>662952.37</v>
      </c>
      <c r="N78" s="15">
        <f t="shared" si="39"/>
        <v>543864.84</v>
      </c>
      <c r="O78" s="15">
        <f t="shared" si="39"/>
        <v>216780.4</v>
      </c>
      <c r="P78" s="15">
        <f t="shared" si="39"/>
        <v>313883.80000000005</v>
      </c>
      <c r="Q78" s="15">
        <f>SUM(Q79:Q84)</f>
        <v>13675283.300000001</v>
      </c>
      <c r="R78" s="15">
        <f t="shared" si="39"/>
        <v>294841</v>
      </c>
      <c r="S78" s="11"/>
      <c r="T78" s="11"/>
    </row>
    <row r="79" spans="1:20" s="12" customFormat="1" ht="25.5" customHeight="1" x14ac:dyDescent="0.25">
      <c r="A79" s="18" t="s">
        <v>141</v>
      </c>
      <c r="B79" s="19" t="s">
        <v>142</v>
      </c>
      <c r="C79" s="20">
        <v>445352</v>
      </c>
      <c r="D79" s="20">
        <f t="shared" ref="D79:D84" si="40">+Q79</f>
        <v>285461.45</v>
      </c>
      <c r="E79" s="20">
        <v>77806.5</v>
      </c>
      <c r="F79" s="20">
        <v>6769</v>
      </c>
      <c r="G79" s="20">
        <v>81972</v>
      </c>
      <c r="H79" s="20">
        <v>42568</v>
      </c>
      <c r="I79" s="20">
        <v>7396</v>
      </c>
      <c r="J79" s="20">
        <v>5696.23</v>
      </c>
      <c r="K79" s="20">
        <v>30324</v>
      </c>
      <c r="L79" s="20">
        <v>0</v>
      </c>
      <c r="M79" s="20">
        <v>5001</v>
      </c>
      <c r="N79" s="20">
        <v>8762.7199999999993</v>
      </c>
      <c r="O79" s="20">
        <v>9620</v>
      </c>
      <c r="P79" s="20">
        <v>9546</v>
      </c>
      <c r="Q79" s="20">
        <f t="shared" ref="Q79:Q84" si="41">SUM(E79:P79)</f>
        <v>285461.45</v>
      </c>
      <c r="R79" s="20">
        <f t="shared" ref="R79:R84" si="42">(D79-Q79)</f>
        <v>0</v>
      </c>
    </row>
    <row r="80" spans="1:20" s="12" customFormat="1" ht="25.5" customHeight="1" x14ac:dyDescent="0.25">
      <c r="A80" s="18" t="s">
        <v>143</v>
      </c>
      <c r="B80" s="19" t="s">
        <v>144</v>
      </c>
      <c r="C80" s="20">
        <v>0</v>
      </c>
      <c r="D80" s="20">
        <f t="shared" si="40"/>
        <v>477241.86000000004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20000</v>
      </c>
      <c r="L80" s="20">
        <v>382522</v>
      </c>
      <c r="M80" s="20">
        <v>61175.4</v>
      </c>
      <c r="N80" s="20">
        <v>12876</v>
      </c>
      <c r="O80" s="20">
        <v>0</v>
      </c>
      <c r="P80" s="20">
        <v>668.46</v>
      </c>
      <c r="Q80" s="20">
        <f t="shared" si="41"/>
        <v>477241.86000000004</v>
      </c>
      <c r="R80" s="20">
        <f t="shared" si="42"/>
        <v>0</v>
      </c>
    </row>
    <row r="81" spans="1:20" s="12" customFormat="1" ht="25.5" customHeight="1" x14ac:dyDescent="0.25">
      <c r="A81" s="18" t="s">
        <v>145</v>
      </c>
      <c r="B81" s="19" t="s">
        <v>146</v>
      </c>
      <c r="C81" s="20">
        <v>8000</v>
      </c>
      <c r="D81" s="20">
        <f t="shared" si="40"/>
        <v>6730.6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2719</v>
      </c>
      <c r="L81" s="20">
        <v>0</v>
      </c>
      <c r="M81" s="20">
        <v>4011.6</v>
      </c>
      <c r="N81" s="20">
        <v>0</v>
      </c>
      <c r="O81" s="20">
        <v>0</v>
      </c>
      <c r="P81" s="20">
        <v>0</v>
      </c>
      <c r="Q81" s="20">
        <f t="shared" si="41"/>
        <v>6730.6</v>
      </c>
      <c r="R81" s="20">
        <f t="shared" si="42"/>
        <v>0</v>
      </c>
    </row>
    <row r="82" spans="1:20" s="12" customFormat="1" ht="25.5" customHeight="1" x14ac:dyDescent="0.25">
      <c r="A82" s="18" t="s">
        <v>147</v>
      </c>
      <c r="B82" s="19" t="s">
        <v>148</v>
      </c>
      <c r="C82" s="20">
        <v>1800000</v>
      </c>
      <c r="D82" s="20">
        <v>294841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f t="shared" si="41"/>
        <v>0</v>
      </c>
      <c r="R82" s="20">
        <f t="shared" si="42"/>
        <v>294841</v>
      </c>
    </row>
    <row r="83" spans="1:20" s="12" customFormat="1" ht="25.5" customHeight="1" x14ac:dyDescent="0.25">
      <c r="A83" s="18" t="s">
        <v>149</v>
      </c>
      <c r="B83" s="19" t="s">
        <v>150</v>
      </c>
      <c r="C83" s="20">
        <v>3540000</v>
      </c>
      <c r="D83" s="20">
        <f t="shared" si="40"/>
        <v>3903848</v>
      </c>
      <c r="E83" s="20">
        <v>0</v>
      </c>
      <c r="F83" s="20">
        <v>646381</v>
      </c>
      <c r="G83" s="20">
        <v>385726</v>
      </c>
      <c r="H83" s="20">
        <v>401334</v>
      </c>
      <c r="I83" s="20">
        <v>394359</v>
      </c>
      <c r="J83" s="20">
        <v>398046</v>
      </c>
      <c r="K83" s="20">
        <v>399230</v>
      </c>
      <c r="L83" s="20">
        <v>443822</v>
      </c>
      <c r="M83" s="20">
        <v>419159</v>
      </c>
      <c r="N83" s="20">
        <v>415791</v>
      </c>
      <c r="O83" s="20">
        <v>0</v>
      </c>
      <c r="P83" s="20">
        <v>0</v>
      </c>
      <c r="Q83" s="20">
        <f t="shared" si="41"/>
        <v>3903848</v>
      </c>
      <c r="R83" s="20">
        <f t="shared" si="42"/>
        <v>0</v>
      </c>
    </row>
    <row r="84" spans="1:20" s="12" customFormat="1" ht="25.5" customHeight="1" x14ac:dyDescent="0.25">
      <c r="A84" s="18" t="s">
        <v>151</v>
      </c>
      <c r="B84" s="19" t="s">
        <v>140</v>
      </c>
      <c r="C84" s="20">
        <v>3175657</v>
      </c>
      <c r="D84" s="20">
        <f t="shared" si="40"/>
        <v>9002001.3900000006</v>
      </c>
      <c r="E84" s="20">
        <v>454475.72</v>
      </c>
      <c r="F84" s="20">
        <v>41987.03</v>
      </c>
      <c r="G84" s="20">
        <v>207465.12</v>
      </c>
      <c r="H84" s="20">
        <v>2624203.86</v>
      </c>
      <c r="I84" s="20">
        <v>298342.89</v>
      </c>
      <c r="J84" s="20">
        <v>2724435.18</v>
      </c>
      <c r="K84" s="20">
        <v>1408741.79</v>
      </c>
      <c r="L84" s="20">
        <v>451479.57</v>
      </c>
      <c r="M84" s="20">
        <v>173605.37</v>
      </c>
      <c r="N84" s="20">
        <v>106435.12</v>
      </c>
      <c r="O84" s="20">
        <v>207160.4</v>
      </c>
      <c r="P84" s="20">
        <v>303669.34000000003</v>
      </c>
      <c r="Q84" s="20">
        <f t="shared" si="41"/>
        <v>9002001.3900000006</v>
      </c>
      <c r="R84" s="20">
        <f t="shared" si="42"/>
        <v>0</v>
      </c>
    </row>
    <row r="85" spans="1:20" s="12" customFormat="1" ht="25.5" customHeight="1" x14ac:dyDescent="0.25">
      <c r="A85" s="13">
        <v>4</v>
      </c>
      <c r="B85" s="14" t="s">
        <v>152</v>
      </c>
      <c r="C85" s="15">
        <f t="shared" ref="C85:R85" si="43">SUM(C86,C88,C90,C94)</f>
        <v>23409044</v>
      </c>
      <c r="D85" s="15">
        <f t="shared" si="43"/>
        <v>31592492.219999999</v>
      </c>
      <c r="E85" s="15">
        <f t="shared" si="43"/>
        <v>1169893.8400000001</v>
      </c>
      <c r="F85" s="15">
        <f t="shared" si="43"/>
        <v>1539020.31</v>
      </c>
      <c r="G85" s="15">
        <f t="shared" si="43"/>
        <v>3026701.88</v>
      </c>
      <c r="H85" s="15">
        <f t="shared" si="43"/>
        <v>2324519.2199999997</v>
      </c>
      <c r="I85" s="15">
        <f t="shared" si="43"/>
        <v>2847515.06</v>
      </c>
      <c r="J85" s="15">
        <f t="shared" si="43"/>
        <v>2214378.79</v>
      </c>
      <c r="K85" s="15">
        <f t="shared" si="43"/>
        <v>2699251.23</v>
      </c>
      <c r="L85" s="15">
        <f t="shared" si="43"/>
        <v>1742748.77</v>
      </c>
      <c r="M85" s="15">
        <f t="shared" si="43"/>
        <v>2177726.34</v>
      </c>
      <c r="N85" s="15">
        <f t="shared" si="43"/>
        <v>2234602.36</v>
      </c>
      <c r="O85" s="15">
        <f t="shared" si="43"/>
        <v>3847371.96</v>
      </c>
      <c r="P85" s="15">
        <f t="shared" si="43"/>
        <v>2757762.46</v>
      </c>
      <c r="Q85" s="15">
        <f t="shared" si="43"/>
        <v>28581492.219999999</v>
      </c>
      <c r="R85" s="15">
        <f t="shared" si="43"/>
        <v>3011000</v>
      </c>
      <c r="S85" s="11"/>
      <c r="T85" s="11"/>
    </row>
    <row r="86" spans="1:20" s="12" customFormat="1" ht="25.5" customHeight="1" x14ac:dyDescent="0.25">
      <c r="A86" s="16">
        <v>4.0999999999999996</v>
      </c>
      <c r="B86" s="17" t="s">
        <v>153</v>
      </c>
      <c r="C86" s="15">
        <f>SUM(C87)</f>
        <v>12000000</v>
      </c>
      <c r="D86" s="15">
        <f t="shared" ref="D86:R86" si="44">SUM(D87)</f>
        <v>21100000</v>
      </c>
      <c r="E86" s="15">
        <f t="shared" si="44"/>
        <v>1000000</v>
      </c>
      <c r="F86" s="15">
        <f t="shared" si="44"/>
        <v>1000000</v>
      </c>
      <c r="G86" s="15">
        <f t="shared" si="44"/>
        <v>1500000</v>
      </c>
      <c r="H86" s="15">
        <f t="shared" si="44"/>
        <v>1500000</v>
      </c>
      <c r="I86" s="15">
        <f t="shared" si="44"/>
        <v>1500000</v>
      </c>
      <c r="J86" s="15">
        <f t="shared" si="44"/>
        <v>1500000</v>
      </c>
      <c r="K86" s="15">
        <f t="shared" si="44"/>
        <v>1500000</v>
      </c>
      <c r="L86" s="15">
        <f t="shared" si="44"/>
        <v>1500000</v>
      </c>
      <c r="M86" s="15">
        <f t="shared" si="44"/>
        <v>1500000</v>
      </c>
      <c r="N86" s="15">
        <f t="shared" si="44"/>
        <v>1500000</v>
      </c>
      <c r="O86" s="15">
        <f t="shared" si="44"/>
        <v>2000000</v>
      </c>
      <c r="P86" s="15">
        <f t="shared" si="44"/>
        <v>2100000</v>
      </c>
      <c r="Q86" s="15">
        <f t="shared" si="44"/>
        <v>18100000</v>
      </c>
      <c r="R86" s="15">
        <f t="shared" si="44"/>
        <v>3000000</v>
      </c>
    </row>
    <row r="87" spans="1:20" s="12" customFormat="1" ht="25.5" customHeight="1" x14ac:dyDescent="0.25">
      <c r="A87" s="18" t="s">
        <v>154</v>
      </c>
      <c r="B87" s="19" t="s">
        <v>155</v>
      </c>
      <c r="C87" s="20">
        <v>12000000</v>
      </c>
      <c r="D87" s="20">
        <f>18100000+3000000</f>
        <v>21100000</v>
      </c>
      <c r="E87" s="20">
        <v>1000000</v>
      </c>
      <c r="F87" s="20">
        <v>1000000</v>
      </c>
      <c r="G87" s="20">
        <v>1500000</v>
      </c>
      <c r="H87" s="20">
        <v>1500000</v>
      </c>
      <c r="I87" s="20">
        <v>1500000</v>
      </c>
      <c r="J87" s="20">
        <v>1500000</v>
      </c>
      <c r="K87" s="20">
        <v>1500000</v>
      </c>
      <c r="L87" s="20">
        <v>1500000</v>
      </c>
      <c r="M87" s="20">
        <v>1500000</v>
      </c>
      <c r="N87" s="20">
        <v>1500000</v>
      </c>
      <c r="O87" s="20">
        <v>2000000</v>
      </c>
      <c r="P87" s="20">
        <v>2100000</v>
      </c>
      <c r="Q87" s="20">
        <f>SUM(E87:P87)</f>
        <v>18100000</v>
      </c>
      <c r="R87" s="20">
        <f>(D87-Q87)</f>
        <v>3000000</v>
      </c>
    </row>
    <row r="88" spans="1:20" s="12" customFormat="1" ht="25.5" customHeight="1" x14ac:dyDescent="0.25">
      <c r="A88" s="16" t="s">
        <v>156</v>
      </c>
      <c r="B88" s="17" t="s">
        <v>157</v>
      </c>
      <c r="C88" s="15">
        <f>SUM(C89)</f>
        <v>5697915</v>
      </c>
      <c r="D88" s="15">
        <f t="shared" ref="D88:R88" si="45">SUM(D89)</f>
        <v>0</v>
      </c>
      <c r="E88" s="15">
        <f t="shared" si="45"/>
        <v>0</v>
      </c>
      <c r="F88" s="15">
        <f t="shared" si="45"/>
        <v>0</v>
      </c>
      <c r="G88" s="15">
        <f t="shared" si="45"/>
        <v>0</v>
      </c>
      <c r="H88" s="15">
        <f t="shared" si="45"/>
        <v>0</v>
      </c>
      <c r="I88" s="15">
        <f t="shared" si="45"/>
        <v>0</v>
      </c>
      <c r="J88" s="15">
        <f t="shared" si="45"/>
        <v>0</v>
      </c>
      <c r="K88" s="15">
        <f t="shared" si="45"/>
        <v>0</v>
      </c>
      <c r="L88" s="15">
        <f t="shared" si="45"/>
        <v>0</v>
      </c>
      <c r="M88" s="15">
        <f t="shared" si="45"/>
        <v>0</v>
      </c>
      <c r="N88" s="15">
        <f t="shared" si="45"/>
        <v>0</v>
      </c>
      <c r="O88" s="15">
        <f t="shared" si="45"/>
        <v>0</v>
      </c>
      <c r="P88" s="15">
        <f t="shared" si="45"/>
        <v>0</v>
      </c>
      <c r="Q88" s="15">
        <f t="shared" si="45"/>
        <v>0</v>
      </c>
      <c r="R88" s="15">
        <f t="shared" si="45"/>
        <v>0</v>
      </c>
    </row>
    <row r="89" spans="1:20" s="12" customFormat="1" ht="25.5" customHeight="1" x14ac:dyDescent="0.25">
      <c r="A89" s="18" t="s">
        <v>158</v>
      </c>
      <c r="B89" s="19" t="s">
        <v>159</v>
      </c>
      <c r="C89" s="20">
        <v>5697915</v>
      </c>
      <c r="D89" s="20">
        <f>+Q89</f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f>SUM(E89:P89)</f>
        <v>0</v>
      </c>
      <c r="R89" s="20">
        <f>(D89-Q89)</f>
        <v>0</v>
      </c>
    </row>
    <row r="90" spans="1:20" s="12" customFormat="1" ht="25.5" customHeight="1" x14ac:dyDescent="0.25">
      <c r="A90" s="16">
        <v>4.4000000000000004</v>
      </c>
      <c r="B90" s="17" t="s">
        <v>160</v>
      </c>
      <c r="C90" s="15">
        <f>SUM(C91:C93)</f>
        <v>1500000</v>
      </c>
      <c r="D90" s="15">
        <f t="shared" ref="D90:P90" si="46">SUM(D91:D93)</f>
        <v>9522930.8000000007</v>
      </c>
      <c r="E90" s="15">
        <f t="shared" si="46"/>
        <v>169893.84</v>
      </c>
      <c r="F90" s="15">
        <f t="shared" si="46"/>
        <v>539020.31000000006</v>
      </c>
      <c r="G90" s="15">
        <f t="shared" si="46"/>
        <v>1526701.88</v>
      </c>
      <c r="H90" s="15">
        <f t="shared" si="46"/>
        <v>824519.22</v>
      </c>
      <c r="I90" s="15">
        <f t="shared" si="46"/>
        <v>1029506.15</v>
      </c>
      <c r="J90" s="15">
        <f t="shared" si="46"/>
        <v>546358.28</v>
      </c>
      <c r="K90" s="15">
        <f t="shared" si="46"/>
        <v>1199251.23</v>
      </c>
      <c r="L90" s="15">
        <f t="shared" si="46"/>
        <v>242748.77</v>
      </c>
      <c r="M90" s="15">
        <f t="shared" si="46"/>
        <v>677726.34</v>
      </c>
      <c r="N90" s="15">
        <f t="shared" si="46"/>
        <v>635387.36</v>
      </c>
      <c r="O90" s="15">
        <f t="shared" si="46"/>
        <v>1642451.96</v>
      </c>
      <c r="P90" s="15">
        <f t="shared" si="46"/>
        <v>478365.46</v>
      </c>
      <c r="Q90" s="15">
        <f>SUM(Q91:Q93)</f>
        <v>9511930.8000000007</v>
      </c>
      <c r="R90" s="15">
        <f>SUM(R91:R93)</f>
        <v>11000</v>
      </c>
    </row>
    <row r="91" spans="1:20" s="12" customFormat="1" ht="25.5" customHeight="1" x14ac:dyDescent="0.25">
      <c r="A91" s="18" t="s">
        <v>161</v>
      </c>
      <c r="B91" s="19" t="s">
        <v>162</v>
      </c>
      <c r="C91" s="20">
        <v>0</v>
      </c>
      <c r="D91" s="20">
        <v>9255035.8000000007</v>
      </c>
      <c r="E91" s="20">
        <v>169893.84</v>
      </c>
      <c r="F91" s="20">
        <v>539020.31000000006</v>
      </c>
      <c r="G91" s="20">
        <v>1526701.88</v>
      </c>
      <c r="H91" s="20">
        <v>806279.22</v>
      </c>
      <c r="I91" s="20">
        <v>1001666.15</v>
      </c>
      <c r="J91" s="20">
        <v>518938.28</v>
      </c>
      <c r="K91" s="20">
        <v>1171111.23</v>
      </c>
      <c r="L91" s="20">
        <v>242748.77</v>
      </c>
      <c r="M91" s="20">
        <v>647726.34</v>
      </c>
      <c r="N91" s="20">
        <v>599107.36</v>
      </c>
      <c r="O91" s="20">
        <v>1572741.96</v>
      </c>
      <c r="P91" s="20">
        <f>459100.46-11000</f>
        <v>448100.46</v>
      </c>
      <c r="Q91" s="20">
        <f>SUM(E91:P91)</f>
        <v>9244035.8000000007</v>
      </c>
      <c r="R91" s="20">
        <f>(D91-Q91)</f>
        <v>11000</v>
      </c>
    </row>
    <row r="92" spans="1:20" s="12" customFormat="1" ht="25.5" customHeight="1" x14ac:dyDescent="0.25">
      <c r="A92" s="18" t="s">
        <v>163</v>
      </c>
      <c r="B92" s="19" t="s">
        <v>164</v>
      </c>
      <c r="C92" s="20">
        <v>1500000</v>
      </c>
      <c r="D92" s="20">
        <f t="shared" ref="D92:D93" si="47">+Q92</f>
        <v>267895</v>
      </c>
      <c r="E92" s="20">
        <v>0</v>
      </c>
      <c r="F92" s="20">
        <v>0</v>
      </c>
      <c r="G92" s="20">
        <v>0</v>
      </c>
      <c r="H92" s="20">
        <v>18240</v>
      </c>
      <c r="I92" s="20">
        <v>27840</v>
      </c>
      <c r="J92" s="20">
        <v>27420</v>
      </c>
      <c r="K92" s="20">
        <v>28140</v>
      </c>
      <c r="L92" s="20">
        <v>0</v>
      </c>
      <c r="M92" s="20">
        <v>30000</v>
      </c>
      <c r="N92" s="20">
        <v>36280</v>
      </c>
      <c r="O92" s="20">
        <v>69710</v>
      </c>
      <c r="P92" s="20">
        <v>30265</v>
      </c>
      <c r="Q92" s="20">
        <f>SUM(E92:P92)</f>
        <v>267895</v>
      </c>
      <c r="R92" s="20">
        <f>(D92-Q92)</f>
        <v>0</v>
      </c>
    </row>
    <row r="93" spans="1:20" s="12" customFormat="1" ht="25.5" customHeight="1" x14ac:dyDescent="0.25">
      <c r="A93" s="18" t="s">
        <v>165</v>
      </c>
      <c r="B93" s="19" t="s">
        <v>166</v>
      </c>
      <c r="C93" s="20">
        <v>0</v>
      </c>
      <c r="D93" s="20">
        <f t="shared" si="47"/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f>SUM(E93:P93)</f>
        <v>0</v>
      </c>
      <c r="R93" s="20">
        <f>(D93-Q93)</f>
        <v>0</v>
      </c>
    </row>
    <row r="94" spans="1:20" s="24" customFormat="1" ht="25.5" customHeight="1" x14ac:dyDescent="0.25">
      <c r="A94" s="16" t="s">
        <v>167</v>
      </c>
      <c r="B94" s="17" t="s">
        <v>168</v>
      </c>
      <c r="C94" s="15">
        <f>SUM(C95)</f>
        <v>4211129</v>
      </c>
      <c r="D94" s="15">
        <f t="shared" ref="D94:R94" si="48">SUM(D95)</f>
        <v>969561.41999999993</v>
      </c>
      <c r="E94" s="15">
        <f t="shared" si="48"/>
        <v>0</v>
      </c>
      <c r="F94" s="15">
        <f t="shared" si="48"/>
        <v>0</v>
      </c>
      <c r="G94" s="15">
        <f t="shared" si="48"/>
        <v>0</v>
      </c>
      <c r="H94" s="15">
        <f t="shared" si="48"/>
        <v>0</v>
      </c>
      <c r="I94" s="15">
        <f t="shared" si="48"/>
        <v>318008.90999999997</v>
      </c>
      <c r="J94" s="15">
        <f t="shared" si="48"/>
        <v>168020.51</v>
      </c>
      <c r="K94" s="15">
        <f t="shared" si="48"/>
        <v>0</v>
      </c>
      <c r="L94" s="15">
        <f t="shared" si="48"/>
        <v>0</v>
      </c>
      <c r="M94" s="15">
        <f t="shared" si="48"/>
        <v>0</v>
      </c>
      <c r="N94" s="15">
        <f t="shared" si="48"/>
        <v>99215</v>
      </c>
      <c r="O94" s="15">
        <f t="shared" si="48"/>
        <v>204920</v>
      </c>
      <c r="P94" s="15">
        <f t="shared" si="48"/>
        <v>179397</v>
      </c>
      <c r="Q94" s="15">
        <f t="shared" si="48"/>
        <v>969561.41999999993</v>
      </c>
      <c r="R94" s="15">
        <f t="shared" si="48"/>
        <v>0</v>
      </c>
    </row>
    <row r="95" spans="1:20" s="24" customFormat="1" ht="25.5" customHeight="1" x14ac:dyDescent="0.25">
      <c r="A95" s="18" t="s">
        <v>169</v>
      </c>
      <c r="B95" s="19" t="s">
        <v>170</v>
      </c>
      <c r="C95" s="20">
        <v>4211129</v>
      </c>
      <c r="D95" s="20">
        <f>+Q95</f>
        <v>969561.41999999993</v>
      </c>
      <c r="E95" s="20">
        <v>0</v>
      </c>
      <c r="F95" s="20">
        <v>0</v>
      </c>
      <c r="G95" s="20">
        <v>0</v>
      </c>
      <c r="H95" s="20">
        <v>0</v>
      </c>
      <c r="I95" s="20">
        <v>318008.90999999997</v>
      </c>
      <c r="J95" s="20">
        <v>168020.51</v>
      </c>
      <c r="K95" s="20">
        <v>0</v>
      </c>
      <c r="L95" s="20">
        <v>0</v>
      </c>
      <c r="M95" s="20">
        <v>0</v>
      </c>
      <c r="N95" s="20">
        <v>99215</v>
      </c>
      <c r="O95" s="20">
        <v>204920</v>
      </c>
      <c r="P95" s="20">
        <v>179397</v>
      </c>
      <c r="Q95" s="20">
        <f>SUM(E95:P95)</f>
        <v>969561.41999999993</v>
      </c>
      <c r="R95" s="20">
        <f>(D95-Q95)</f>
        <v>0</v>
      </c>
    </row>
    <row r="96" spans="1:20" s="12" customFormat="1" ht="25.5" customHeight="1" x14ac:dyDescent="0.25">
      <c r="A96" s="13">
        <v>5</v>
      </c>
      <c r="B96" s="14" t="s">
        <v>171</v>
      </c>
      <c r="C96" s="15">
        <f>SUM(C97,C101,C103,C105,C108,C112)</f>
        <v>3258654</v>
      </c>
      <c r="D96" s="15">
        <f t="shared" ref="D96:R96" si="49">SUM(D97,D101,D103,D105,D108,D112)</f>
        <v>6975110.459999999</v>
      </c>
      <c r="E96" s="15">
        <f t="shared" si="49"/>
        <v>79746.52</v>
      </c>
      <c r="F96" s="15">
        <f t="shared" si="49"/>
        <v>173781.82</v>
      </c>
      <c r="G96" s="15">
        <f t="shared" si="49"/>
        <v>15069.86</v>
      </c>
      <c r="H96" s="15">
        <f t="shared" si="49"/>
        <v>0</v>
      </c>
      <c r="I96" s="15">
        <f t="shared" si="49"/>
        <v>0</v>
      </c>
      <c r="J96" s="15">
        <f t="shared" si="49"/>
        <v>324000</v>
      </c>
      <c r="K96" s="15">
        <f t="shared" si="49"/>
        <v>1006148</v>
      </c>
      <c r="L96" s="15">
        <f t="shared" si="49"/>
        <v>203551.78</v>
      </c>
      <c r="M96" s="15">
        <f t="shared" si="49"/>
        <v>4041807.0700000003</v>
      </c>
      <c r="N96" s="15">
        <f t="shared" si="49"/>
        <v>27399.200000000001</v>
      </c>
      <c r="O96" s="15">
        <f t="shared" si="49"/>
        <v>110830</v>
      </c>
      <c r="P96" s="15">
        <f t="shared" si="49"/>
        <v>868791.2</v>
      </c>
      <c r="Q96" s="15">
        <f t="shared" si="49"/>
        <v>6851125.4499999993</v>
      </c>
      <c r="R96" s="15">
        <f t="shared" si="49"/>
        <v>123985.00999999998</v>
      </c>
      <c r="S96" s="11"/>
      <c r="T96" s="11"/>
    </row>
    <row r="97" spans="1:18" s="12" customFormat="1" ht="25.5" customHeight="1" x14ac:dyDescent="0.25">
      <c r="A97" s="16">
        <v>5.0999999999999996</v>
      </c>
      <c r="B97" s="17" t="s">
        <v>172</v>
      </c>
      <c r="C97" s="15">
        <f>SUM(C98:C100)</f>
        <v>546544</v>
      </c>
      <c r="D97" s="15">
        <f>SUM(D98:D100)</f>
        <v>701153.87</v>
      </c>
      <c r="E97" s="15">
        <f t="shared" ref="E97:R97" si="50">SUM(E98:E100)</f>
        <v>21804.52</v>
      </c>
      <c r="F97" s="15">
        <f t="shared" si="50"/>
        <v>173781.82</v>
      </c>
      <c r="G97" s="15">
        <f t="shared" si="50"/>
        <v>15069.86</v>
      </c>
      <c r="H97" s="15">
        <f t="shared" si="50"/>
        <v>0</v>
      </c>
      <c r="I97" s="15">
        <f t="shared" si="50"/>
        <v>0</v>
      </c>
      <c r="J97" s="15">
        <f t="shared" si="50"/>
        <v>0</v>
      </c>
      <c r="K97" s="15">
        <f t="shared" si="50"/>
        <v>0</v>
      </c>
      <c r="L97" s="15">
        <f t="shared" si="50"/>
        <v>128551.78</v>
      </c>
      <c r="M97" s="15">
        <f t="shared" si="50"/>
        <v>110930.88</v>
      </c>
      <c r="N97" s="15">
        <f t="shared" si="50"/>
        <v>16200</v>
      </c>
      <c r="O97" s="15">
        <f t="shared" si="50"/>
        <v>110830</v>
      </c>
      <c r="P97" s="15">
        <f t="shared" si="50"/>
        <v>0</v>
      </c>
      <c r="Q97" s="15">
        <f>SUM(Q98:Q100)</f>
        <v>577168.8600000001</v>
      </c>
      <c r="R97" s="15">
        <f t="shared" si="50"/>
        <v>123985.00999999998</v>
      </c>
    </row>
    <row r="98" spans="1:18" s="12" customFormat="1" ht="25.5" customHeight="1" x14ac:dyDescent="0.25">
      <c r="A98" s="18" t="s">
        <v>173</v>
      </c>
      <c r="B98" s="19" t="s">
        <v>174</v>
      </c>
      <c r="C98" s="20">
        <v>242000</v>
      </c>
      <c r="D98" s="20">
        <f>135302.09+123985.01</f>
        <v>259287.09999999998</v>
      </c>
      <c r="E98" s="20">
        <v>0</v>
      </c>
      <c r="F98" s="20">
        <v>124502.99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10799.1</v>
      </c>
      <c r="N98" s="20">
        <v>0</v>
      </c>
      <c r="O98" s="20">
        <v>0</v>
      </c>
      <c r="P98" s="20">
        <v>0</v>
      </c>
      <c r="Q98" s="20">
        <f>SUM(E98:P98)</f>
        <v>135302.09</v>
      </c>
      <c r="R98" s="20">
        <f>(D98-Q98)</f>
        <v>123985.00999999998</v>
      </c>
    </row>
    <row r="99" spans="1:18" s="12" customFormat="1" ht="25.5" customHeight="1" x14ac:dyDescent="0.25">
      <c r="A99" s="18" t="s">
        <v>175</v>
      </c>
      <c r="B99" s="19" t="s">
        <v>176</v>
      </c>
      <c r="C99" s="20">
        <v>304544</v>
      </c>
      <c r="D99" s="20">
        <f t="shared" ref="D99:D100" si="51">+Q99</f>
        <v>250303.21000000002</v>
      </c>
      <c r="E99" s="20">
        <v>21804.52</v>
      </c>
      <c r="F99" s="20">
        <v>49278.83</v>
      </c>
      <c r="G99" s="20">
        <v>15069.86</v>
      </c>
      <c r="H99" s="20">
        <v>0</v>
      </c>
      <c r="I99" s="20">
        <v>0</v>
      </c>
      <c r="J99" s="20">
        <v>0</v>
      </c>
      <c r="K99" s="20">
        <v>0</v>
      </c>
      <c r="L99" s="20">
        <v>37120</v>
      </c>
      <c r="M99" s="20">
        <v>0</v>
      </c>
      <c r="N99" s="20">
        <v>16200</v>
      </c>
      <c r="O99" s="20">
        <v>110830</v>
      </c>
      <c r="P99" s="20">
        <v>0</v>
      </c>
      <c r="Q99" s="20">
        <f>SUM(E99:P99)</f>
        <v>250303.21000000002</v>
      </c>
      <c r="R99" s="20">
        <f>(D99-Q99)</f>
        <v>0</v>
      </c>
    </row>
    <row r="100" spans="1:18" s="12" customFormat="1" ht="25.5" customHeight="1" x14ac:dyDescent="0.25">
      <c r="A100" s="18" t="s">
        <v>177</v>
      </c>
      <c r="B100" s="19" t="s">
        <v>178</v>
      </c>
      <c r="C100" s="20">
        <v>0</v>
      </c>
      <c r="D100" s="20">
        <f t="shared" si="51"/>
        <v>191563.56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91431.78</v>
      </c>
      <c r="M100" s="20">
        <v>100131.78</v>
      </c>
      <c r="N100" s="20">
        <v>0</v>
      </c>
      <c r="O100" s="20">
        <v>0</v>
      </c>
      <c r="P100" s="20">
        <v>0</v>
      </c>
      <c r="Q100" s="20">
        <f>SUM(E100:P100)</f>
        <v>191563.56</v>
      </c>
      <c r="R100" s="20">
        <f>(D100-Q100)</f>
        <v>0</v>
      </c>
    </row>
    <row r="101" spans="1:18" s="12" customFormat="1" ht="25.5" customHeight="1" x14ac:dyDescent="0.25">
      <c r="A101" s="16">
        <v>5.2</v>
      </c>
      <c r="B101" s="17" t="s">
        <v>179</v>
      </c>
      <c r="C101" s="15">
        <f>SUM(C102)</f>
        <v>181596</v>
      </c>
      <c r="D101" s="15">
        <f t="shared" ref="D101:R101" si="52">SUM(D102)</f>
        <v>467937.60000000003</v>
      </c>
      <c r="E101" s="15">
        <f t="shared" si="52"/>
        <v>57942</v>
      </c>
      <c r="F101" s="15">
        <f t="shared" si="52"/>
        <v>0</v>
      </c>
      <c r="G101" s="15">
        <f t="shared" si="52"/>
        <v>0</v>
      </c>
      <c r="H101" s="15">
        <f t="shared" si="52"/>
        <v>0</v>
      </c>
      <c r="I101" s="15">
        <f t="shared" si="52"/>
        <v>0</v>
      </c>
      <c r="J101" s="15">
        <f t="shared" si="52"/>
        <v>0</v>
      </c>
      <c r="K101" s="15">
        <f t="shared" si="52"/>
        <v>0</v>
      </c>
      <c r="L101" s="15">
        <f t="shared" si="52"/>
        <v>0</v>
      </c>
      <c r="M101" s="15">
        <f t="shared" si="52"/>
        <v>201805.2</v>
      </c>
      <c r="N101" s="15">
        <f t="shared" si="52"/>
        <v>11199.2</v>
      </c>
      <c r="O101" s="15">
        <f t="shared" si="52"/>
        <v>0</v>
      </c>
      <c r="P101" s="15">
        <f t="shared" si="52"/>
        <v>196991.2</v>
      </c>
      <c r="Q101" s="15">
        <f t="shared" si="52"/>
        <v>467937.60000000003</v>
      </c>
      <c r="R101" s="15">
        <f t="shared" si="52"/>
        <v>0</v>
      </c>
    </row>
    <row r="102" spans="1:18" s="12" customFormat="1" ht="25.5" customHeight="1" x14ac:dyDescent="0.25">
      <c r="A102" s="18" t="s">
        <v>180</v>
      </c>
      <c r="B102" s="19" t="s">
        <v>181</v>
      </c>
      <c r="C102" s="20">
        <v>181596</v>
      </c>
      <c r="D102" s="20">
        <f>+Q102</f>
        <v>467937.60000000003</v>
      </c>
      <c r="E102" s="20">
        <v>57942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201805.2</v>
      </c>
      <c r="N102" s="20">
        <v>11199.2</v>
      </c>
      <c r="O102" s="20">
        <v>0</v>
      </c>
      <c r="P102" s="20">
        <v>196991.2</v>
      </c>
      <c r="Q102" s="20">
        <f>SUM(E102:P102)</f>
        <v>467937.60000000003</v>
      </c>
      <c r="R102" s="20">
        <f>(D102-Q102)</f>
        <v>0</v>
      </c>
    </row>
    <row r="103" spans="1:18" s="12" customFormat="1" ht="25.5" customHeight="1" x14ac:dyDescent="0.25">
      <c r="A103" s="16" t="s">
        <v>182</v>
      </c>
      <c r="B103" s="17" t="s">
        <v>183</v>
      </c>
      <c r="C103" s="15">
        <f>SUM(C104)</f>
        <v>80000</v>
      </c>
      <c r="D103" s="15">
        <f t="shared" ref="D103:R103" si="53">SUM(D104)</f>
        <v>0</v>
      </c>
      <c r="E103" s="15">
        <f t="shared" si="53"/>
        <v>0</v>
      </c>
      <c r="F103" s="15">
        <f t="shared" si="53"/>
        <v>0</v>
      </c>
      <c r="G103" s="15">
        <f t="shared" si="53"/>
        <v>0</v>
      </c>
      <c r="H103" s="15">
        <f t="shared" si="53"/>
        <v>0</v>
      </c>
      <c r="I103" s="15">
        <f t="shared" si="53"/>
        <v>0</v>
      </c>
      <c r="J103" s="15">
        <f t="shared" si="53"/>
        <v>0</v>
      </c>
      <c r="K103" s="15">
        <f t="shared" si="53"/>
        <v>0</v>
      </c>
      <c r="L103" s="15">
        <f t="shared" si="53"/>
        <v>0</v>
      </c>
      <c r="M103" s="15">
        <f t="shared" si="53"/>
        <v>0</v>
      </c>
      <c r="N103" s="15">
        <f t="shared" si="53"/>
        <v>0</v>
      </c>
      <c r="O103" s="15">
        <f t="shared" si="53"/>
        <v>0</v>
      </c>
      <c r="P103" s="15">
        <f t="shared" si="53"/>
        <v>0</v>
      </c>
      <c r="Q103" s="15">
        <f t="shared" si="53"/>
        <v>0</v>
      </c>
      <c r="R103" s="15">
        <f t="shared" si="53"/>
        <v>0</v>
      </c>
    </row>
    <row r="104" spans="1:18" s="12" customFormat="1" ht="25.5" customHeight="1" x14ac:dyDescent="0.25">
      <c r="A104" s="18" t="s">
        <v>184</v>
      </c>
      <c r="B104" s="19" t="s">
        <v>185</v>
      </c>
      <c r="C104" s="20">
        <v>80000</v>
      </c>
      <c r="D104" s="20">
        <f>+Q104</f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f>SUM(E104:P104)</f>
        <v>0</v>
      </c>
      <c r="R104" s="20">
        <f>(D104-Q104)</f>
        <v>0</v>
      </c>
    </row>
    <row r="105" spans="1:18" s="12" customFormat="1" ht="25.5" customHeight="1" x14ac:dyDescent="0.25">
      <c r="A105" s="16" t="s">
        <v>186</v>
      </c>
      <c r="B105" s="17" t="s">
        <v>187</v>
      </c>
      <c r="C105" s="15">
        <f>SUM(C106:C107)</f>
        <v>2000000</v>
      </c>
      <c r="D105" s="15">
        <f t="shared" ref="D105:R105" si="54">SUM(D106:D107)</f>
        <v>2755640.01</v>
      </c>
      <c r="E105" s="15">
        <f t="shared" si="54"/>
        <v>0</v>
      </c>
      <c r="F105" s="15">
        <f t="shared" si="54"/>
        <v>0</v>
      </c>
      <c r="G105" s="15">
        <f t="shared" si="54"/>
        <v>0</v>
      </c>
      <c r="H105" s="15">
        <f t="shared" si="54"/>
        <v>0</v>
      </c>
      <c r="I105" s="15">
        <f t="shared" si="54"/>
        <v>0</v>
      </c>
      <c r="J105" s="15">
        <f t="shared" si="54"/>
        <v>324000</v>
      </c>
      <c r="K105" s="15">
        <f t="shared" si="54"/>
        <v>0</v>
      </c>
      <c r="L105" s="15">
        <f t="shared" si="54"/>
        <v>0</v>
      </c>
      <c r="M105" s="15">
        <f t="shared" si="54"/>
        <v>1759840.01</v>
      </c>
      <c r="N105" s="15">
        <f t="shared" si="54"/>
        <v>0</v>
      </c>
      <c r="O105" s="15">
        <f t="shared" si="54"/>
        <v>0</v>
      </c>
      <c r="P105" s="15">
        <f t="shared" si="54"/>
        <v>671800</v>
      </c>
      <c r="Q105" s="15">
        <f t="shared" si="54"/>
        <v>2755640.01</v>
      </c>
      <c r="R105" s="15">
        <f t="shared" si="54"/>
        <v>0</v>
      </c>
    </row>
    <row r="106" spans="1:18" s="12" customFormat="1" ht="25.5" customHeight="1" x14ac:dyDescent="0.25">
      <c r="A106" s="18" t="s">
        <v>188</v>
      </c>
      <c r="B106" s="19" t="s">
        <v>187</v>
      </c>
      <c r="C106" s="20">
        <v>2000000</v>
      </c>
      <c r="D106" s="20">
        <f t="shared" ref="D106:D107" si="55">+Q106</f>
        <v>995800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324000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671800</v>
      </c>
      <c r="Q106" s="20">
        <f>SUM(E106:P106)</f>
        <v>995800</v>
      </c>
      <c r="R106" s="20">
        <f>(D106-Q106)</f>
        <v>0</v>
      </c>
    </row>
    <row r="107" spans="1:18" s="12" customFormat="1" ht="25.5" customHeight="1" x14ac:dyDescent="0.25">
      <c r="A107" s="18" t="s">
        <v>189</v>
      </c>
      <c r="B107" s="19" t="s">
        <v>190</v>
      </c>
      <c r="C107" s="20">
        <v>0</v>
      </c>
      <c r="D107" s="20">
        <f t="shared" si="55"/>
        <v>1759840.01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1759840.01</v>
      </c>
      <c r="N107" s="20">
        <v>0</v>
      </c>
      <c r="O107" s="20">
        <v>0</v>
      </c>
      <c r="P107" s="20">
        <v>0</v>
      </c>
      <c r="Q107" s="20">
        <f>SUM(E107:P107)</f>
        <v>1759840.01</v>
      </c>
      <c r="R107" s="20">
        <f>(D107-Q107)</f>
        <v>0</v>
      </c>
    </row>
    <row r="108" spans="1:18" s="12" customFormat="1" ht="25.5" customHeight="1" x14ac:dyDescent="0.25">
      <c r="A108" s="16">
        <v>5.6</v>
      </c>
      <c r="B108" s="17" t="s">
        <v>191</v>
      </c>
      <c r="C108" s="15">
        <f>SUM(C109:C111)</f>
        <v>450514</v>
      </c>
      <c r="D108" s="15">
        <f t="shared" ref="D108:R108" si="56">SUM(D109:D111)</f>
        <v>1092600</v>
      </c>
      <c r="E108" s="15">
        <f t="shared" si="56"/>
        <v>0</v>
      </c>
      <c r="F108" s="15">
        <f t="shared" si="56"/>
        <v>0</v>
      </c>
      <c r="G108" s="15">
        <f t="shared" si="56"/>
        <v>0</v>
      </c>
      <c r="H108" s="15">
        <f t="shared" si="56"/>
        <v>0</v>
      </c>
      <c r="I108" s="15">
        <f t="shared" si="56"/>
        <v>0</v>
      </c>
      <c r="J108" s="15">
        <f t="shared" si="56"/>
        <v>0</v>
      </c>
      <c r="K108" s="15">
        <f t="shared" si="56"/>
        <v>1000000</v>
      </c>
      <c r="L108" s="15">
        <f t="shared" si="56"/>
        <v>75000</v>
      </c>
      <c r="M108" s="15">
        <f t="shared" si="56"/>
        <v>17600</v>
      </c>
      <c r="N108" s="15">
        <f t="shared" si="56"/>
        <v>0</v>
      </c>
      <c r="O108" s="15">
        <f t="shared" si="56"/>
        <v>0</v>
      </c>
      <c r="P108" s="15">
        <f t="shared" si="56"/>
        <v>0</v>
      </c>
      <c r="Q108" s="15">
        <f t="shared" si="56"/>
        <v>1092600</v>
      </c>
      <c r="R108" s="15">
        <f t="shared" si="56"/>
        <v>0</v>
      </c>
    </row>
    <row r="109" spans="1:18" s="12" customFormat="1" ht="25.5" customHeight="1" x14ac:dyDescent="0.25">
      <c r="A109" s="18" t="s">
        <v>192</v>
      </c>
      <c r="B109" s="19" t="s">
        <v>193</v>
      </c>
      <c r="C109" s="20">
        <v>150514</v>
      </c>
      <c r="D109" s="20">
        <f t="shared" ref="D109:D111" si="57">+Q109</f>
        <v>92600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75000</v>
      </c>
      <c r="M109" s="20">
        <v>17600</v>
      </c>
      <c r="N109" s="20">
        <v>0</v>
      </c>
      <c r="O109" s="20">
        <v>0</v>
      </c>
      <c r="P109" s="20">
        <v>0</v>
      </c>
      <c r="Q109" s="20">
        <f>SUM(E109:P109)</f>
        <v>92600</v>
      </c>
      <c r="R109" s="20">
        <f>(D109-Q109)</f>
        <v>0</v>
      </c>
    </row>
    <row r="110" spans="1:18" s="12" customFormat="1" ht="25.5" customHeight="1" x14ac:dyDescent="0.25">
      <c r="A110" s="18" t="s">
        <v>194</v>
      </c>
      <c r="B110" s="19" t="s">
        <v>195</v>
      </c>
      <c r="C110" s="20">
        <v>300000</v>
      </c>
      <c r="D110" s="20">
        <f t="shared" si="57"/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f>SUM(E110:P110)</f>
        <v>0</v>
      </c>
      <c r="R110" s="20">
        <f>(D110-Q110)</f>
        <v>0</v>
      </c>
    </row>
    <row r="111" spans="1:18" s="12" customFormat="1" ht="25.5" customHeight="1" x14ac:dyDescent="0.25">
      <c r="A111" s="18" t="s">
        <v>196</v>
      </c>
      <c r="B111" s="19" t="s">
        <v>197</v>
      </c>
      <c r="C111" s="20">
        <v>0</v>
      </c>
      <c r="D111" s="20">
        <f t="shared" si="57"/>
        <v>1000000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1000000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f>SUM(E111:P111)</f>
        <v>1000000</v>
      </c>
      <c r="R111" s="20">
        <f>(D111-Q111)</f>
        <v>0</v>
      </c>
    </row>
    <row r="112" spans="1:18" s="12" customFormat="1" ht="25.5" customHeight="1" x14ac:dyDescent="0.25">
      <c r="A112" s="16">
        <v>5.9</v>
      </c>
      <c r="B112" s="17" t="s">
        <v>198</v>
      </c>
      <c r="C112" s="15">
        <f>SUM(C113)</f>
        <v>0</v>
      </c>
      <c r="D112" s="15">
        <f>SUM(D113)</f>
        <v>1957778.98</v>
      </c>
      <c r="E112" s="15">
        <f t="shared" ref="E112:R112" si="58">SUM(E113)</f>
        <v>0</v>
      </c>
      <c r="F112" s="15">
        <f t="shared" si="58"/>
        <v>0</v>
      </c>
      <c r="G112" s="15">
        <f t="shared" si="58"/>
        <v>0</v>
      </c>
      <c r="H112" s="15">
        <f t="shared" si="58"/>
        <v>0</v>
      </c>
      <c r="I112" s="15">
        <f t="shared" si="58"/>
        <v>0</v>
      </c>
      <c r="J112" s="15">
        <f t="shared" si="58"/>
        <v>0</v>
      </c>
      <c r="K112" s="15">
        <f t="shared" si="58"/>
        <v>6148</v>
      </c>
      <c r="L112" s="15">
        <f t="shared" si="58"/>
        <v>0</v>
      </c>
      <c r="M112" s="15">
        <f t="shared" si="58"/>
        <v>1951630.98</v>
      </c>
      <c r="N112" s="15">
        <f t="shared" si="58"/>
        <v>0</v>
      </c>
      <c r="O112" s="15">
        <f t="shared" si="58"/>
        <v>0</v>
      </c>
      <c r="P112" s="15">
        <f t="shared" si="58"/>
        <v>0</v>
      </c>
      <c r="Q112" s="15">
        <f t="shared" si="58"/>
        <v>1957778.98</v>
      </c>
      <c r="R112" s="15">
        <f t="shared" si="58"/>
        <v>0</v>
      </c>
    </row>
    <row r="113" spans="1:20" s="12" customFormat="1" ht="25.5" customHeight="1" x14ac:dyDescent="0.25">
      <c r="A113" s="18" t="s">
        <v>199</v>
      </c>
      <c r="B113" s="19" t="s">
        <v>200</v>
      </c>
      <c r="C113" s="20">
        <v>0</v>
      </c>
      <c r="D113" s="20">
        <f>+Q113</f>
        <v>1957778.98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6148</v>
      </c>
      <c r="L113" s="20">
        <v>0</v>
      </c>
      <c r="M113" s="20">
        <v>1951630.98</v>
      </c>
      <c r="N113" s="20">
        <v>0</v>
      </c>
      <c r="O113" s="20">
        <v>0</v>
      </c>
      <c r="P113" s="20">
        <v>0</v>
      </c>
      <c r="Q113" s="20">
        <f>SUM(E113:P113)</f>
        <v>1957778.98</v>
      </c>
      <c r="R113" s="20">
        <f>(D113-Q113)</f>
        <v>0</v>
      </c>
    </row>
    <row r="114" spans="1:20" s="12" customFormat="1" ht="25.5" customHeight="1" x14ac:dyDescent="0.25">
      <c r="A114" s="13">
        <v>6</v>
      </c>
      <c r="B114" s="14" t="s">
        <v>201</v>
      </c>
      <c r="C114" s="15">
        <f>SUM(C115)</f>
        <v>6000000</v>
      </c>
      <c r="D114" s="15">
        <f t="shared" ref="D114:R114" si="59">SUM(D115)</f>
        <v>13316745.930000002</v>
      </c>
      <c r="E114" s="15">
        <f t="shared" si="59"/>
        <v>0</v>
      </c>
      <c r="F114" s="15">
        <f t="shared" si="59"/>
        <v>0</v>
      </c>
      <c r="G114" s="15">
        <f t="shared" si="59"/>
        <v>654143.29</v>
      </c>
      <c r="H114" s="15">
        <f t="shared" si="59"/>
        <v>0</v>
      </c>
      <c r="I114" s="15">
        <f t="shared" si="59"/>
        <v>355833.43</v>
      </c>
      <c r="J114" s="15">
        <f t="shared" si="59"/>
        <v>918083.9</v>
      </c>
      <c r="K114" s="15">
        <f t="shared" si="59"/>
        <v>701396.87</v>
      </c>
      <c r="L114" s="15">
        <f t="shared" si="59"/>
        <v>252417</v>
      </c>
      <c r="M114" s="15">
        <f t="shared" si="59"/>
        <v>738367.24</v>
      </c>
      <c r="N114" s="15">
        <f t="shared" si="59"/>
        <v>1984077.94</v>
      </c>
      <c r="O114" s="15">
        <f t="shared" si="59"/>
        <v>86261.48</v>
      </c>
      <c r="P114" s="15">
        <f t="shared" si="59"/>
        <v>3918983.52</v>
      </c>
      <c r="Q114" s="15">
        <f t="shared" si="59"/>
        <v>9609564.6699999999</v>
      </c>
      <c r="R114" s="15">
        <f t="shared" si="59"/>
        <v>3707181.2600000007</v>
      </c>
      <c r="S114" s="11"/>
      <c r="T114" s="11"/>
    </row>
    <row r="115" spans="1:20" s="12" customFormat="1" ht="25.5" customHeight="1" x14ac:dyDescent="0.25">
      <c r="A115" s="16">
        <v>6.1</v>
      </c>
      <c r="B115" s="17" t="s">
        <v>202</v>
      </c>
      <c r="C115" s="15">
        <f>SUM(C116:C120)</f>
        <v>6000000</v>
      </c>
      <c r="D115" s="15">
        <f t="shared" ref="D115:R115" si="60">SUM(D116:D120)</f>
        <v>13316745.930000002</v>
      </c>
      <c r="E115" s="15">
        <f t="shared" si="60"/>
        <v>0</v>
      </c>
      <c r="F115" s="15">
        <f t="shared" si="60"/>
        <v>0</v>
      </c>
      <c r="G115" s="15">
        <f t="shared" si="60"/>
        <v>654143.29</v>
      </c>
      <c r="H115" s="15">
        <f t="shared" si="60"/>
        <v>0</v>
      </c>
      <c r="I115" s="15">
        <f t="shared" si="60"/>
        <v>355833.43</v>
      </c>
      <c r="J115" s="15">
        <f t="shared" si="60"/>
        <v>918083.9</v>
      </c>
      <c r="K115" s="15">
        <f t="shared" si="60"/>
        <v>701396.87</v>
      </c>
      <c r="L115" s="15">
        <f t="shared" si="60"/>
        <v>252417</v>
      </c>
      <c r="M115" s="15">
        <f t="shared" si="60"/>
        <v>738367.24</v>
      </c>
      <c r="N115" s="15">
        <f t="shared" si="60"/>
        <v>1984077.94</v>
      </c>
      <c r="O115" s="15">
        <f t="shared" si="60"/>
        <v>86261.48</v>
      </c>
      <c r="P115" s="15">
        <f t="shared" si="60"/>
        <v>3918983.52</v>
      </c>
      <c r="Q115" s="15">
        <f t="shared" si="60"/>
        <v>9609564.6699999999</v>
      </c>
      <c r="R115" s="15">
        <f t="shared" si="60"/>
        <v>3707181.2600000007</v>
      </c>
    </row>
    <row r="116" spans="1:20" s="12" customFormat="1" ht="25.5" customHeight="1" x14ac:dyDescent="0.25">
      <c r="A116" s="18" t="s">
        <v>203</v>
      </c>
      <c r="B116" s="19" t="s">
        <v>204</v>
      </c>
      <c r="C116" s="20">
        <v>0</v>
      </c>
      <c r="D116" s="20">
        <v>7324803.1200000001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701396.87</v>
      </c>
      <c r="L116" s="20">
        <v>0</v>
      </c>
      <c r="M116" s="20">
        <v>292570.96999999997</v>
      </c>
      <c r="N116" s="20">
        <v>912491.1</v>
      </c>
      <c r="O116" s="20">
        <v>0</v>
      </c>
      <c r="P116" s="20">
        <f>4315246.47-2465520.32</f>
        <v>1849726.15</v>
      </c>
      <c r="Q116" s="20">
        <f>SUM(E116:P116)</f>
        <v>3756185.09</v>
      </c>
      <c r="R116" s="20">
        <f>(D116-Q116)</f>
        <v>3568618.0300000003</v>
      </c>
    </row>
    <row r="117" spans="1:20" s="12" customFormat="1" ht="25.5" customHeight="1" x14ac:dyDescent="0.25">
      <c r="A117" s="18" t="s">
        <v>205</v>
      </c>
      <c r="B117" s="19" t="s">
        <v>206</v>
      </c>
      <c r="C117" s="20">
        <v>2000000</v>
      </c>
      <c r="D117" s="20">
        <f t="shared" ref="D117:D120" si="61">+Q117</f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f>SUM(E117:P117)</f>
        <v>0</v>
      </c>
      <c r="R117" s="20">
        <f>(D117-Q117)</f>
        <v>0</v>
      </c>
    </row>
    <row r="118" spans="1:20" s="12" customFormat="1" ht="25.5" customHeight="1" x14ac:dyDescent="0.25">
      <c r="A118" s="18" t="s">
        <v>207</v>
      </c>
      <c r="B118" s="19" t="s">
        <v>208</v>
      </c>
      <c r="C118" s="20">
        <v>0</v>
      </c>
      <c r="D118" s="20">
        <f t="shared" si="61"/>
        <v>1071586.8400000001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1071586.8400000001</v>
      </c>
      <c r="O118" s="20">
        <v>0</v>
      </c>
      <c r="P118" s="20">
        <v>0</v>
      </c>
      <c r="Q118" s="20">
        <f>SUM(E118:P118)</f>
        <v>1071586.8400000001</v>
      </c>
      <c r="R118" s="20">
        <f>(D118-Q118)</f>
        <v>0</v>
      </c>
    </row>
    <row r="119" spans="1:20" s="12" customFormat="1" ht="25.5" customHeight="1" x14ac:dyDescent="0.25">
      <c r="A119" s="18" t="s">
        <v>209</v>
      </c>
      <c r="B119" s="19" t="s">
        <v>210</v>
      </c>
      <c r="C119" s="20">
        <v>4000000</v>
      </c>
      <c r="D119" s="20">
        <v>4920355.9700000007</v>
      </c>
      <c r="E119" s="20">
        <v>0</v>
      </c>
      <c r="F119" s="20">
        <v>0</v>
      </c>
      <c r="G119" s="20">
        <v>654143.29</v>
      </c>
      <c r="H119" s="20">
        <v>0</v>
      </c>
      <c r="I119" s="20">
        <v>355833.43</v>
      </c>
      <c r="J119" s="20">
        <v>918083.9</v>
      </c>
      <c r="K119" s="20">
        <v>0</v>
      </c>
      <c r="L119" s="20">
        <v>252417</v>
      </c>
      <c r="M119" s="20">
        <v>445796.27</v>
      </c>
      <c r="N119" s="20">
        <v>0</v>
      </c>
      <c r="O119" s="20">
        <v>86261.48</v>
      </c>
      <c r="P119" s="20">
        <f>2207820.6-138563.23</f>
        <v>2069257.37</v>
      </c>
      <c r="Q119" s="20">
        <f>SUM(E119:P119)</f>
        <v>4781792.74</v>
      </c>
      <c r="R119" s="20">
        <f>(D119-Q119)</f>
        <v>138563.23000000045</v>
      </c>
    </row>
    <row r="120" spans="1:20" s="12" customFormat="1" ht="25.5" customHeight="1" x14ac:dyDescent="0.25">
      <c r="A120" s="18" t="s">
        <v>211</v>
      </c>
      <c r="B120" s="19" t="s">
        <v>212</v>
      </c>
      <c r="C120" s="20">
        <v>0</v>
      </c>
      <c r="D120" s="20">
        <f t="shared" si="61"/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f>SUM(E120:P120)</f>
        <v>0</v>
      </c>
      <c r="R120" s="20">
        <f>(D120-Q120)</f>
        <v>0</v>
      </c>
    </row>
    <row r="121" spans="1:20" s="25" customFormat="1" ht="25.5" customHeight="1" x14ac:dyDescent="0.25">
      <c r="A121" s="21">
        <v>9</v>
      </c>
      <c r="B121" s="17" t="s">
        <v>213</v>
      </c>
      <c r="C121" s="15">
        <f>SUM(C122)</f>
        <v>1000000</v>
      </c>
      <c r="D121" s="15">
        <f t="shared" ref="D121:R122" si="62">SUM(D122)</f>
        <v>0</v>
      </c>
      <c r="E121" s="15">
        <f>SUM(E122)</f>
        <v>0</v>
      </c>
      <c r="F121" s="15">
        <f t="shared" si="62"/>
        <v>0</v>
      </c>
      <c r="G121" s="15">
        <f t="shared" si="62"/>
        <v>0</v>
      </c>
      <c r="H121" s="15">
        <f t="shared" si="62"/>
        <v>0</v>
      </c>
      <c r="I121" s="15">
        <f t="shared" si="62"/>
        <v>0</v>
      </c>
      <c r="J121" s="15">
        <f t="shared" si="62"/>
        <v>0</v>
      </c>
      <c r="K121" s="15">
        <f t="shared" si="62"/>
        <v>0</v>
      </c>
      <c r="L121" s="15">
        <f t="shared" si="62"/>
        <v>0</v>
      </c>
      <c r="M121" s="15">
        <f t="shared" si="62"/>
        <v>0</v>
      </c>
      <c r="N121" s="15">
        <f t="shared" si="62"/>
        <v>0</v>
      </c>
      <c r="O121" s="15">
        <f t="shared" si="62"/>
        <v>0</v>
      </c>
      <c r="P121" s="15">
        <f t="shared" si="62"/>
        <v>0</v>
      </c>
      <c r="Q121" s="15">
        <f t="shared" si="62"/>
        <v>0</v>
      </c>
      <c r="R121" s="15">
        <f>SUM(R122)</f>
        <v>0</v>
      </c>
    </row>
    <row r="122" spans="1:20" s="12" customFormat="1" ht="25.5" customHeight="1" x14ac:dyDescent="0.25">
      <c r="A122" s="16" t="s">
        <v>214</v>
      </c>
      <c r="B122" s="17" t="s">
        <v>215</v>
      </c>
      <c r="C122" s="15">
        <f>SUM(C123)</f>
        <v>1000000</v>
      </c>
      <c r="D122" s="15">
        <f t="shared" si="62"/>
        <v>0</v>
      </c>
      <c r="E122" s="15">
        <f t="shared" si="62"/>
        <v>0</v>
      </c>
      <c r="F122" s="15">
        <f t="shared" si="62"/>
        <v>0</v>
      </c>
      <c r="G122" s="15">
        <f t="shared" si="62"/>
        <v>0</v>
      </c>
      <c r="H122" s="15">
        <f t="shared" si="62"/>
        <v>0</v>
      </c>
      <c r="I122" s="15">
        <f t="shared" si="62"/>
        <v>0</v>
      </c>
      <c r="J122" s="15">
        <f t="shared" si="62"/>
        <v>0</v>
      </c>
      <c r="K122" s="15">
        <f t="shared" si="62"/>
        <v>0</v>
      </c>
      <c r="L122" s="15">
        <f t="shared" si="62"/>
        <v>0</v>
      </c>
      <c r="M122" s="15">
        <f t="shared" si="62"/>
        <v>0</v>
      </c>
      <c r="N122" s="15">
        <f t="shared" si="62"/>
        <v>0</v>
      </c>
      <c r="O122" s="15">
        <f t="shared" si="62"/>
        <v>0</v>
      </c>
      <c r="P122" s="15">
        <f t="shared" si="62"/>
        <v>0</v>
      </c>
      <c r="Q122" s="15">
        <f t="shared" si="62"/>
        <v>0</v>
      </c>
      <c r="R122" s="15">
        <f t="shared" si="62"/>
        <v>0</v>
      </c>
    </row>
    <row r="123" spans="1:20" s="12" customFormat="1" ht="25.5" customHeight="1" x14ac:dyDescent="0.25">
      <c r="A123" s="18" t="s">
        <v>216</v>
      </c>
      <c r="B123" s="19" t="s">
        <v>217</v>
      </c>
      <c r="C123" s="20">
        <v>1000000</v>
      </c>
      <c r="D123" s="20">
        <f>+Q123</f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f>SUM(E123:P123)</f>
        <v>0</v>
      </c>
      <c r="R123" s="20">
        <f>(D123-Q123)</f>
        <v>0</v>
      </c>
    </row>
    <row r="124" spans="1:20" s="12" customFormat="1" ht="25.5" customHeight="1" x14ac:dyDescent="0.25">
      <c r="A124" s="21"/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6"/>
      <c r="R124" s="26"/>
    </row>
    <row r="125" spans="1:20" s="12" customFormat="1" ht="25.5" customHeight="1" x14ac:dyDescent="0.25">
      <c r="A125" s="50" t="s">
        <v>218</v>
      </c>
      <c r="B125" s="51"/>
      <c r="C125" s="10">
        <f>SUM(C126,C139,C150)</f>
        <v>91319085.989999995</v>
      </c>
      <c r="D125" s="10">
        <f>SUM(D126,D139,D150)</f>
        <v>85711422.900000006</v>
      </c>
      <c r="E125" s="10">
        <f t="shared" ref="E125:Q125" si="63">SUM(E126,E139,E150)</f>
        <v>4255475</v>
      </c>
      <c r="F125" s="10">
        <f t="shared" si="63"/>
        <v>8534056</v>
      </c>
      <c r="G125" s="10">
        <f t="shared" si="63"/>
        <v>8827788</v>
      </c>
      <c r="H125" s="10">
        <f t="shared" si="63"/>
        <v>8870551</v>
      </c>
      <c r="I125" s="10">
        <f t="shared" si="63"/>
        <v>4474793</v>
      </c>
      <c r="J125" s="10">
        <f t="shared" si="63"/>
        <v>67265</v>
      </c>
      <c r="K125" s="10">
        <f t="shared" si="63"/>
        <v>67265</v>
      </c>
      <c r="L125" s="10">
        <f t="shared" si="63"/>
        <v>4746003</v>
      </c>
      <c r="M125" s="10">
        <f t="shared" si="63"/>
        <v>9695330</v>
      </c>
      <c r="N125" s="10">
        <f t="shared" si="63"/>
        <v>11834282</v>
      </c>
      <c r="O125" s="10">
        <f t="shared" si="63"/>
        <v>11449954</v>
      </c>
      <c r="P125" s="10">
        <f t="shared" si="63"/>
        <v>11367711</v>
      </c>
      <c r="Q125" s="10">
        <f t="shared" si="63"/>
        <v>84190473</v>
      </c>
      <c r="R125" s="10">
        <f>SUM(R126,R139,R150)</f>
        <v>1520949.9</v>
      </c>
    </row>
    <row r="126" spans="1:20" s="12" customFormat="1" ht="25.5" customHeight="1" x14ac:dyDescent="0.25">
      <c r="A126" s="13">
        <v>1</v>
      </c>
      <c r="B126" s="14" t="s">
        <v>21</v>
      </c>
      <c r="C126" s="15">
        <f t="shared" ref="C126:R126" si="64">SUM(C127,C129,C131,C137)</f>
        <v>89226992</v>
      </c>
      <c r="D126" s="15">
        <f t="shared" si="64"/>
        <v>83383293</v>
      </c>
      <c r="E126" s="15">
        <f t="shared" si="64"/>
        <v>4188210</v>
      </c>
      <c r="F126" s="15">
        <f t="shared" si="64"/>
        <v>8466791</v>
      </c>
      <c r="G126" s="15">
        <f t="shared" si="64"/>
        <v>8760523</v>
      </c>
      <c r="H126" s="15">
        <f t="shared" si="64"/>
        <v>8803286</v>
      </c>
      <c r="I126" s="15">
        <f t="shared" si="64"/>
        <v>4407528</v>
      </c>
      <c r="J126" s="15">
        <f t="shared" si="64"/>
        <v>0</v>
      </c>
      <c r="K126" s="15">
        <f t="shared" si="64"/>
        <v>0</v>
      </c>
      <c r="L126" s="15">
        <f t="shared" si="64"/>
        <v>4678738</v>
      </c>
      <c r="M126" s="15">
        <f t="shared" si="64"/>
        <v>9628065</v>
      </c>
      <c r="N126" s="15">
        <f t="shared" si="64"/>
        <v>11767017</v>
      </c>
      <c r="O126" s="15">
        <f t="shared" si="64"/>
        <v>11382689</v>
      </c>
      <c r="P126" s="15">
        <f t="shared" si="64"/>
        <v>11300446</v>
      </c>
      <c r="Q126" s="15">
        <f t="shared" si="64"/>
        <v>83383293</v>
      </c>
      <c r="R126" s="15">
        <f t="shared" si="64"/>
        <v>0</v>
      </c>
    </row>
    <row r="127" spans="1:20" s="12" customFormat="1" ht="25.5" customHeight="1" x14ac:dyDescent="0.25">
      <c r="A127" s="16">
        <v>1.1000000000000001</v>
      </c>
      <c r="B127" s="17" t="s">
        <v>22</v>
      </c>
      <c r="C127" s="15">
        <f>SUM(C128)</f>
        <v>71494000</v>
      </c>
      <c r="D127" s="15">
        <f t="shared" ref="D127:R127" si="65">SUM(D128)</f>
        <v>71680932</v>
      </c>
      <c r="E127" s="15">
        <f t="shared" si="65"/>
        <v>4074735</v>
      </c>
      <c r="F127" s="15">
        <f t="shared" si="65"/>
        <v>7960428</v>
      </c>
      <c r="G127" s="15">
        <f t="shared" si="65"/>
        <v>8198370</v>
      </c>
      <c r="H127" s="15">
        <f t="shared" si="65"/>
        <v>8097262</v>
      </c>
      <c r="I127" s="15">
        <f t="shared" si="65"/>
        <v>4115505</v>
      </c>
      <c r="J127" s="15">
        <f t="shared" si="65"/>
        <v>0</v>
      </c>
      <c r="K127" s="15">
        <f t="shared" si="65"/>
        <v>0</v>
      </c>
      <c r="L127" s="15">
        <f t="shared" si="65"/>
        <v>4374159</v>
      </c>
      <c r="M127" s="15">
        <f t="shared" si="65"/>
        <v>8610475</v>
      </c>
      <c r="N127" s="15">
        <f t="shared" si="65"/>
        <v>8753560</v>
      </c>
      <c r="O127" s="15">
        <f t="shared" si="65"/>
        <v>8734670</v>
      </c>
      <c r="P127" s="15">
        <f t="shared" si="65"/>
        <v>8761768</v>
      </c>
      <c r="Q127" s="15">
        <f t="shared" si="65"/>
        <v>71680932</v>
      </c>
      <c r="R127" s="15">
        <f t="shared" si="65"/>
        <v>0</v>
      </c>
    </row>
    <row r="128" spans="1:20" s="12" customFormat="1" ht="25.5" customHeight="1" x14ac:dyDescent="0.25">
      <c r="A128" s="18" t="s">
        <v>25</v>
      </c>
      <c r="B128" s="19" t="s">
        <v>26</v>
      </c>
      <c r="C128" s="20">
        <v>71494000</v>
      </c>
      <c r="D128" s="20">
        <f>+Q128</f>
        <v>71680932</v>
      </c>
      <c r="E128" s="20">
        <v>4074735</v>
      </c>
      <c r="F128" s="20">
        <v>7960428</v>
      </c>
      <c r="G128" s="20">
        <v>8198370</v>
      </c>
      <c r="H128" s="20">
        <v>8097262</v>
      </c>
      <c r="I128" s="20">
        <v>4115505</v>
      </c>
      <c r="J128" s="20">
        <v>0</v>
      </c>
      <c r="K128" s="20">
        <v>0</v>
      </c>
      <c r="L128" s="20">
        <v>4374159</v>
      </c>
      <c r="M128" s="20">
        <v>8610475</v>
      </c>
      <c r="N128" s="20">
        <v>8753560</v>
      </c>
      <c r="O128" s="20">
        <v>8734670</v>
      </c>
      <c r="P128" s="20">
        <v>8761768</v>
      </c>
      <c r="Q128" s="20">
        <f>SUM(E128:P128)</f>
        <v>71680932</v>
      </c>
      <c r="R128" s="20">
        <f>(D128-Q128)</f>
        <v>0</v>
      </c>
    </row>
    <row r="129" spans="1:18" s="12" customFormat="1" ht="25.5" customHeight="1" x14ac:dyDescent="0.25">
      <c r="A129" s="16">
        <v>1.2</v>
      </c>
      <c r="B129" s="17" t="s">
        <v>27</v>
      </c>
      <c r="C129" s="15">
        <f>SUM(C130)</f>
        <v>9938580</v>
      </c>
      <c r="D129" s="15">
        <f t="shared" ref="D129:R129" si="66">SUM(D130)</f>
        <v>6425272</v>
      </c>
      <c r="E129" s="15">
        <f t="shared" si="66"/>
        <v>0</v>
      </c>
      <c r="F129" s="15">
        <f t="shared" si="66"/>
        <v>0</v>
      </c>
      <c r="G129" s="15">
        <f t="shared" si="66"/>
        <v>0</v>
      </c>
      <c r="H129" s="15">
        <f t="shared" si="66"/>
        <v>0</v>
      </c>
      <c r="I129" s="15">
        <f t="shared" si="66"/>
        <v>0</v>
      </c>
      <c r="J129" s="15">
        <f t="shared" si="66"/>
        <v>0</v>
      </c>
      <c r="K129" s="15">
        <f t="shared" si="66"/>
        <v>0</v>
      </c>
      <c r="L129" s="15">
        <f t="shared" si="66"/>
        <v>0</v>
      </c>
      <c r="M129" s="15">
        <f t="shared" si="66"/>
        <v>449238</v>
      </c>
      <c r="N129" s="15">
        <f t="shared" si="66"/>
        <v>2145263</v>
      </c>
      <c r="O129" s="15">
        <f t="shared" si="66"/>
        <v>1710346</v>
      </c>
      <c r="P129" s="15">
        <f t="shared" si="66"/>
        <v>2120425</v>
      </c>
      <c r="Q129" s="15">
        <f>SUM(Q130)</f>
        <v>6425272</v>
      </c>
      <c r="R129" s="15">
        <f t="shared" si="66"/>
        <v>0</v>
      </c>
    </row>
    <row r="130" spans="1:18" s="12" customFormat="1" ht="25.5" customHeight="1" x14ac:dyDescent="0.25">
      <c r="A130" s="18" t="s">
        <v>28</v>
      </c>
      <c r="B130" s="19" t="s">
        <v>29</v>
      </c>
      <c r="C130" s="20">
        <v>9938580</v>
      </c>
      <c r="D130" s="20">
        <f>+Q130</f>
        <v>6425272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449238</v>
      </c>
      <c r="N130" s="20">
        <v>2145263</v>
      </c>
      <c r="O130" s="20">
        <v>1710346</v>
      </c>
      <c r="P130" s="20">
        <v>2120425</v>
      </c>
      <c r="Q130" s="20">
        <f>SUM(E130:P130)</f>
        <v>6425272</v>
      </c>
      <c r="R130" s="20">
        <f>(D130-Q130)</f>
        <v>0</v>
      </c>
    </row>
    <row r="131" spans="1:18" s="12" customFormat="1" ht="25.5" customHeight="1" x14ac:dyDescent="0.25">
      <c r="A131" s="16">
        <v>1.3</v>
      </c>
      <c r="B131" s="17" t="s">
        <v>30</v>
      </c>
      <c r="C131" s="15">
        <f>SUM(C133,C136,C132)</f>
        <v>4774730</v>
      </c>
      <c r="D131" s="15">
        <f t="shared" ref="D131:R131" si="67">SUM(D133,D136,D132)</f>
        <v>3487739</v>
      </c>
      <c r="E131" s="15">
        <f t="shared" si="67"/>
        <v>0</v>
      </c>
      <c r="F131" s="15">
        <f t="shared" si="67"/>
        <v>279938</v>
      </c>
      <c r="G131" s="15">
        <f t="shared" si="67"/>
        <v>349003</v>
      </c>
      <c r="H131" s="15">
        <f t="shared" si="67"/>
        <v>306084</v>
      </c>
      <c r="I131" s="15">
        <f t="shared" si="67"/>
        <v>190198</v>
      </c>
      <c r="J131" s="15">
        <f t="shared" si="67"/>
        <v>0</v>
      </c>
      <c r="K131" s="15">
        <f t="shared" si="67"/>
        <v>0</v>
      </c>
      <c r="L131" s="15">
        <f t="shared" si="67"/>
        <v>201954</v>
      </c>
      <c r="M131" s="15">
        <f t="shared" si="67"/>
        <v>363102</v>
      </c>
      <c r="N131" s="15">
        <f t="shared" si="67"/>
        <v>668594</v>
      </c>
      <c r="O131" s="15">
        <f t="shared" si="67"/>
        <v>726773</v>
      </c>
      <c r="P131" s="15">
        <f t="shared" si="67"/>
        <v>402093</v>
      </c>
      <c r="Q131" s="15">
        <f t="shared" si="67"/>
        <v>3487739</v>
      </c>
      <c r="R131" s="15">
        <f t="shared" si="67"/>
        <v>0</v>
      </c>
    </row>
    <row r="132" spans="1:18" s="28" customFormat="1" ht="25.5" customHeight="1" x14ac:dyDescent="0.25">
      <c r="A132" s="27" t="s">
        <v>31</v>
      </c>
      <c r="B132" s="19" t="s">
        <v>219</v>
      </c>
      <c r="C132" s="20">
        <v>1459200</v>
      </c>
      <c r="D132" s="20">
        <f>+Q132</f>
        <v>1436800</v>
      </c>
      <c r="E132" s="20">
        <v>0</v>
      </c>
      <c r="F132" s="20">
        <v>183680</v>
      </c>
      <c r="G132" s="20">
        <v>184000</v>
      </c>
      <c r="H132" s="20">
        <v>0</v>
      </c>
      <c r="I132" s="20">
        <v>0</v>
      </c>
      <c r="J132" s="20">
        <v>0</v>
      </c>
      <c r="K132" s="20">
        <v>0</v>
      </c>
      <c r="L132" s="20">
        <v>183040</v>
      </c>
      <c r="M132" s="20">
        <v>183040</v>
      </c>
      <c r="N132" s="20">
        <v>173120</v>
      </c>
      <c r="O132" s="20">
        <v>173120</v>
      </c>
      <c r="P132" s="20">
        <v>356800</v>
      </c>
      <c r="Q132" s="20">
        <f>SUM(E132:P132)</f>
        <v>1436800</v>
      </c>
      <c r="R132" s="20">
        <f>(D132-Q132)</f>
        <v>0</v>
      </c>
    </row>
    <row r="133" spans="1:18" s="12" customFormat="1" ht="25.5" customHeight="1" x14ac:dyDescent="0.25">
      <c r="A133" s="21" t="s">
        <v>33</v>
      </c>
      <c r="B133" s="17" t="s">
        <v>34</v>
      </c>
      <c r="C133" s="15">
        <f>SUM(C134:C135)</f>
        <v>3315530</v>
      </c>
      <c r="D133" s="15">
        <f t="shared" ref="D133:R133" si="68">SUM(D134:D135)</f>
        <v>2014054</v>
      </c>
      <c r="E133" s="15">
        <f t="shared" si="68"/>
        <v>0</v>
      </c>
      <c r="F133" s="15">
        <f t="shared" si="68"/>
        <v>90902</v>
      </c>
      <c r="G133" s="15">
        <f t="shared" si="68"/>
        <v>165003</v>
      </c>
      <c r="H133" s="15">
        <f t="shared" si="68"/>
        <v>302528</v>
      </c>
      <c r="I133" s="15">
        <f t="shared" si="68"/>
        <v>190198</v>
      </c>
      <c r="J133" s="15">
        <f t="shared" si="68"/>
        <v>0</v>
      </c>
      <c r="K133" s="15">
        <f t="shared" si="68"/>
        <v>0</v>
      </c>
      <c r="L133" s="15">
        <f t="shared" si="68"/>
        <v>18914</v>
      </c>
      <c r="M133" s="15">
        <f t="shared" si="68"/>
        <v>180062</v>
      </c>
      <c r="N133" s="15">
        <f t="shared" si="68"/>
        <v>479474</v>
      </c>
      <c r="O133" s="15">
        <f t="shared" si="68"/>
        <v>541680</v>
      </c>
      <c r="P133" s="15">
        <f t="shared" si="68"/>
        <v>45293</v>
      </c>
      <c r="Q133" s="15">
        <f t="shared" si="68"/>
        <v>2014054</v>
      </c>
      <c r="R133" s="15">
        <f t="shared" si="68"/>
        <v>0</v>
      </c>
    </row>
    <row r="134" spans="1:18" s="12" customFormat="1" ht="25.5" customHeight="1" x14ac:dyDescent="0.25">
      <c r="A134" s="18" t="s">
        <v>35</v>
      </c>
      <c r="B134" s="19" t="s">
        <v>36</v>
      </c>
      <c r="C134" s="20">
        <v>1892935</v>
      </c>
      <c r="D134" s="20">
        <f t="shared" ref="D134:D136" si="69">+Q134</f>
        <v>2014054</v>
      </c>
      <c r="E134" s="20">
        <v>0</v>
      </c>
      <c r="F134" s="20">
        <v>90902</v>
      </c>
      <c r="G134" s="20">
        <v>165003</v>
      </c>
      <c r="H134" s="20">
        <v>302528</v>
      </c>
      <c r="I134" s="20">
        <v>190198</v>
      </c>
      <c r="J134" s="20">
        <v>0</v>
      </c>
      <c r="K134" s="20">
        <v>0</v>
      </c>
      <c r="L134" s="20">
        <v>18914</v>
      </c>
      <c r="M134" s="20">
        <v>180062</v>
      </c>
      <c r="N134" s="20">
        <v>479474</v>
      </c>
      <c r="O134" s="20">
        <v>541680</v>
      </c>
      <c r="P134" s="20">
        <v>45293</v>
      </c>
      <c r="Q134" s="20">
        <f>SUM(E134:P134)</f>
        <v>2014054</v>
      </c>
      <c r="R134" s="20">
        <f t="shared" ref="R134:R136" si="70">(D134-Q134)</f>
        <v>0</v>
      </c>
    </row>
    <row r="135" spans="1:18" s="12" customFormat="1" ht="25.5" customHeight="1" x14ac:dyDescent="0.25">
      <c r="A135" s="18" t="s">
        <v>37</v>
      </c>
      <c r="B135" s="19" t="s">
        <v>38</v>
      </c>
      <c r="C135" s="20">
        <v>1422595</v>
      </c>
      <c r="D135" s="20">
        <f t="shared" si="69"/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f t="shared" ref="Q135:Q136" si="71">SUM(E135:P135)</f>
        <v>0</v>
      </c>
      <c r="R135" s="20">
        <f t="shared" si="70"/>
        <v>0</v>
      </c>
    </row>
    <row r="136" spans="1:18" s="12" customFormat="1" ht="25.5" customHeight="1" x14ac:dyDescent="0.25">
      <c r="A136" s="18" t="s">
        <v>39</v>
      </c>
      <c r="B136" s="19" t="s">
        <v>40</v>
      </c>
      <c r="C136" s="20">
        <v>0</v>
      </c>
      <c r="D136" s="20">
        <f t="shared" si="69"/>
        <v>36885</v>
      </c>
      <c r="E136" s="20">
        <v>0</v>
      </c>
      <c r="F136" s="20">
        <v>5356</v>
      </c>
      <c r="G136" s="20">
        <v>0</v>
      </c>
      <c r="H136" s="20">
        <v>3556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16000</v>
      </c>
      <c r="O136" s="20">
        <v>11973</v>
      </c>
      <c r="P136" s="20">
        <v>0</v>
      </c>
      <c r="Q136" s="20">
        <f t="shared" si="71"/>
        <v>36885</v>
      </c>
      <c r="R136" s="20">
        <f t="shared" si="70"/>
        <v>0</v>
      </c>
    </row>
    <row r="137" spans="1:18" s="12" customFormat="1" ht="25.5" customHeight="1" x14ac:dyDescent="0.25">
      <c r="A137" s="16">
        <v>1.5</v>
      </c>
      <c r="B137" s="17" t="s">
        <v>41</v>
      </c>
      <c r="C137" s="15">
        <f t="shared" ref="C137:R137" si="72">SUM(C138:C138)</f>
        <v>3019682</v>
      </c>
      <c r="D137" s="15">
        <f t="shared" si="72"/>
        <v>1789350</v>
      </c>
      <c r="E137" s="15">
        <f t="shared" si="72"/>
        <v>113475</v>
      </c>
      <c r="F137" s="15">
        <f t="shared" si="72"/>
        <v>226425</v>
      </c>
      <c r="G137" s="15">
        <f t="shared" si="72"/>
        <v>213150</v>
      </c>
      <c r="H137" s="15">
        <f t="shared" si="72"/>
        <v>399940</v>
      </c>
      <c r="I137" s="15">
        <f t="shared" si="72"/>
        <v>101825</v>
      </c>
      <c r="J137" s="15">
        <f t="shared" si="72"/>
        <v>0</v>
      </c>
      <c r="K137" s="15">
        <f t="shared" si="72"/>
        <v>0</v>
      </c>
      <c r="L137" s="15">
        <f t="shared" si="72"/>
        <v>102625</v>
      </c>
      <c r="M137" s="15">
        <f t="shared" si="72"/>
        <v>205250</v>
      </c>
      <c r="N137" s="15">
        <f t="shared" si="72"/>
        <v>199600</v>
      </c>
      <c r="O137" s="15">
        <f t="shared" si="72"/>
        <v>210900</v>
      </c>
      <c r="P137" s="15">
        <f t="shared" si="72"/>
        <v>16160</v>
      </c>
      <c r="Q137" s="15">
        <f t="shared" si="72"/>
        <v>1789350</v>
      </c>
      <c r="R137" s="15">
        <f t="shared" si="72"/>
        <v>0</v>
      </c>
    </row>
    <row r="138" spans="1:18" s="12" customFormat="1" ht="25.5" customHeight="1" x14ac:dyDescent="0.25">
      <c r="A138" s="18" t="s">
        <v>44</v>
      </c>
      <c r="B138" s="19" t="s">
        <v>45</v>
      </c>
      <c r="C138" s="20">
        <v>3019682</v>
      </c>
      <c r="D138" s="20">
        <f>+Q138</f>
        <v>1789350</v>
      </c>
      <c r="E138" s="20">
        <v>113475</v>
      </c>
      <c r="F138" s="20">
        <v>226425</v>
      </c>
      <c r="G138" s="20">
        <v>213150</v>
      </c>
      <c r="H138" s="20">
        <v>399940</v>
      </c>
      <c r="I138" s="20">
        <v>101825</v>
      </c>
      <c r="J138" s="20">
        <v>0</v>
      </c>
      <c r="K138" s="20">
        <v>0</v>
      </c>
      <c r="L138" s="20">
        <v>102625</v>
      </c>
      <c r="M138" s="20">
        <v>205250</v>
      </c>
      <c r="N138" s="20">
        <v>199600</v>
      </c>
      <c r="O138" s="20">
        <v>210900</v>
      </c>
      <c r="P138" s="20">
        <v>16160</v>
      </c>
      <c r="Q138" s="20">
        <f t="shared" ref="Q138" si="73">SUM(E138:P138)</f>
        <v>1789350</v>
      </c>
      <c r="R138" s="20">
        <f t="shared" ref="R138" si="74">(D138-Q138)</f>
        <v>0</v>
      </c>
    </row>
    <row r="139" spans="1:18" s="12" customFormat="1" ht="25.5" customHeight="1" x14ac:dyDescent="0.25">
      <c r="A139" s="13">
        <v>3</v>
      </c>
      <c r="B139" s="14" t="s">
        <v>83</v>
      </c>
      <c r="C139" s="15">
        <f>SUM(C142,C144,C148,C140,C146)</f>
        <v>1224593.99</v>
      </c>
      <c r="D139" s="15">
        <f t="shared" ref="D139:R139" si="75">SUM(D142,D144,D148,D140,D146)</f>
        <v>1520949.9</v>
      </c>
      <c r="E139" s="15">
        <f t="shared" si="75"/>
        <v>0</v>
      </c>
      <c r="F139" s="15">
        <f t="shared" si="75"/>
        <v>0</v>
      </c>
      <c r="G139" s="15">
        <f t="shared" si="75"/>
        <v>0</v>
      </c>
      <c r="H139" s="15">
        <f t="shared" si="75"/>
        <v>0</v>
      </c>
      <c r="I139" s="15">
        <f t="shared" si="75"/>
        <v>0</v>
      </c>
      <c r="J139" s="15">
        <f t="shared" si="75"/>
        <v>0</v>
      </c>
      <c r="K139" s="15">
        <f t="shared" si="75"/>
        <v>0</v>
      </c>
      <c r="L139" s="15">
        <f t="shared" si="75"/>
        <v>0</v>
      </c>
      <c r="M139" s="15">
        <f t="shared" si="75"/>
        <v>0</v>
      </c>
      <c r="N139" s="15">
        <f t="shared" si="75"/>
        <v>0</v>
      </c>
      <c r="O139" s="15">
        <f t="shared" si="75"/>
        <v>0</v>
      </c>
      <c r="P139" s="15">
        <f t="shared" si="75"/>
        <v>0</v>
      </c>
      <c r="Q139" s="15">
        <f t="shared" si="75"/>
        <v>0</v>
      </c>
      <c r="R139" s="15">
        <f t="shared" si="75"/>
        <v>1520949.9</v>
      </c>
    </row>
    <row r="140" spans="1:18" s="12" customFormat="1" ht="25.5" customHeight="1" x14ac:dyDescent="0.25">
      <c r="A140" s="16">
        <v>3.1</v>
      </c>
      <c r="B140" s="17" t="s">
        <v>84</v>
      </c>
      <c r="C140" s="15">
        <f>SUM(C141)</f>
        <v>0</v>
      </c>
      <c r="D140" s="15">
        <f t="shared" ref="D140:R140" si="76">SUM(D141)</f>
        <v>1286725.1399999999</v>
      </c>
      <c r="E140" s="15">
        <f t="shared" si="76"/>
        <v>0</v>
      </c>
      <c r="F140" s="15">
        <f t="shared" si="76"/>
        <v>0</v>
      </c>
      <c r="G140" s="15">
        <f t="shared" si="76"/>
        <v>0</v>
      </c>
      <c r="H140" s="15">
        <f t="shared" si="76"/>
        <v>0</v>
      </c>
      <c r="I140" s="15">
        <f t="shared" si="76"/>
        <v>0</v>
      </c>
      <c r="J140" s="15">
        <f t="shared" si="76"/>
        <v>0</v>
      </c>
      <c r="K140" s="15">
        <f t="shared" si="76"/>
        <v>0</v>
      </c>
      <c r="L140" s="15">
        <f t="shared" si="76"/>
        <v>0</v>
      </c>
      <c r="M140" s="15">
        <f t="shared" si="76"/>
        <v>0</v>
      </c>
      <c r="N140" s="15">
        <f t="shared" si="76"/>
        <v>0</v>
      </c>
      <c r="O140" s="15">
        <f t="shared" si="76"/>
        <v>0</v>
      </c>
      <c r="P140" s="15">
        <f t="shared" si="76"/>
        <v>0</v>
      </c>
      <c r="Q140" s="15">
        <f t="shared" si="76"/>
        <v>0</v>
      </c>
      <c r="R140" s="15">
        <f t="shared" si="76"/>
        <v>1286725.1399999999</v>
      </c>
    </row>
    <row r="141" spans="1:18" s="12" customFormat="1" ht="25.5" customHeight="1" x14ac:dyDescent="0.25">
      <c r="A141" s="18" t="s">
        <v>85</v>
      </c>
      <c r="B141" s="19" t="s">
        <v>86</v>
      </c>
      <c r="C141" s="20">
        <v>0</v>
      </c>
      <c r="D141" s="20">
        <v>1286725.1399999999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f t="shared" ref="Q141:Q143" si="77">SUM(E141:P141)</f>
        <v>0</v>
      </c>
      <c r="R141" s="20">
        <f t="shared" ref="R141:R143" si="78">(D141-Q141)</f>
        <v>1286725.1399999999</v>
      </c>
    </row>
    <row r="142" spans="1:18" s="12" customFormat="1" ht="25.5" customHeight="1" x14ac:dyDescent="0.25">
      <c r="A142" s="16">
        <v>3.2</v>
      </c>
      <c r="B142" s="17" t="s">
        <v>91</v>
      </c>
      <c r="C142" s="15">
        <f>SUM(C143)</f>
        <v>354694</v>
      </c>
      <c r="D142" s="15">
        <f t="shared" ref="D142:R142" si="79">SUM(D143)</f>
        <v>0</v>
      </c>
      <c r="E142" s="15">
        <f t="shared" si="79"/>
        <v>0</v>
      </c>
      <c r="F142" s="15">
        <f t="shared" si="79"/>
        <v>0</v>
      </c>
      <c r="G142" s="15">
        <f t="shared" si="79"/>
        <v>0</v>
      </c>
      <c r="H142" s="15">
        <f t="shared" si="79"/>
        <v>0</v>
      </c>
      <c r="I142" s="15">
        <f t="shared" si="79"/>
        <v>0</v>
      </c>
      <c r="J142" s="15">
        <f t="shared" si="79"/>
        <v>0</v>
      </c>
      <c r="K142" s="15">
        <f t="shared" si="79"/>
        <v>0</v>
      </c>
      <c r="L142" s="15">
        <f t="shared" si="79"/>
        <v>0</v>
      </c>
      <c r="M142" s="15">
        <f t="shared" si="79"/>
        <v>0</v>
      </c>
      <c r="N142" s="15">
        <f t="shared" si="79"/>
        <v>0</v>
      </c>
      <c r="O142" s="15">
        <f t="shared" si="79"/>
        <v>0</v>
      </c>
      <c r="P142" s="15">
        <f t="shared" si="79"/>
        <v>0</v>
      </c>
      <c r="Q142" s="15">
        <f t="shared" si="79"/>
        <v>0</v>
      </c>
      <c r="R142" s="15">
        <f t="shared" si="79"/>
        <v>0</v>
      </c>
    </row>
    <row r="143" spans="1:18" s="12" customFormat="1" ht="25.5" customHeight="1" x14ac:dyDescent="0.25">
      <c r="A143" s="18" t="s">
        <v>92</v>
      </c>
      <c r="B143" s="19" t="s">
        <v>93</v>
      </c>
      <c r="C143" s="20">
        <v>354694</v>
      </c>
      <c r="D143" s="20">
        <f>+Q143</f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f t="shared" si="77"/>
        <v>0</v>
      </c>
      <c r="R143" s="20">
        <f t="shared" si="78"/>
        <v>0</v>
      </c>
    </row>
    <row r="144" spans="1:18" s="12" customFormat="1" ht="25.5" customHeight="1" x14ac:dyDescent="0.25">
      <c r="A144" s="16">
        <v>3.4</v>
      </c>
      <c r="B144" s="17" t="s">
        <v>113</v>
      </c>
      <c r="C144" s="15">
        <f>SUM(C145)</f>
        <v>2399.9899999999998</v>
      </c>
      <c r="D144" s="15">
        <f t="shared" ref="D144:R144" si="80">SUM(D145)</f>
        <v>0</v>
      </c>
      <c r="E144" s="15">
        <f t="shared" si="80"/>
        <v>0</v>
      </c>
      <c r="F144" s="15">
        <f t="shared" si="80"/>
        <v>0</v>
      </c>
      <c r="G144" s="15">
        <f t="shared" si="80"/>
        <v>0</v>
      </c>
      <c r="H144" s="15">
        <f t="shared" si="80"/>
        <v>0</v>
      </c>
      <c r="I144" s="15">
        <f t="shared" si="80"/>
        <v>0</v>
      </c>
      <c r="J144" s="15">
        <f t="shared" si="80"/>
        <v>0</v>
      </c>
      <c r="K144" s="15">
        <f t="shared" si="80"/>
        <v>0</v>
      </c>
      <c r="L144" s="15">
        <f t="shared" si="80"/>
        <v>0</v>
      </c>
      <c r="M144" s="15">
        <f t="shared" si="80"/>
        <v>0</v>
      </c>
      <c r="N144" s="15">
        <f t="shared" si="80"/>
        <v>0</v>
      </c>
      <c r="O144" s="15">
        <f t="shared" si="80"/>
        <v>0</v>
      </c>
      <c r="P144" s="15">
        <f t="shared" si="80"/>
        <v>0</v>
      </c>
      <c r="Q144" s="15">
        <f t="shared" si="80"/>
        <v>0</v>
      </c>
      <c r="R144" s="15">
        <f t="shared" si="80"/>
        <v>0</v>
      </c>
    </row>
    <row r="145" spans="1:18" s="12" customFormat="1" ht="25.5" customHeight="1" x14ac:dyDescent="0.25">
      <c r="A145" s="18" t="s">
        <v>114</v>
      </c>
      <c r="B145" s="19" t="s">
        <v>115</v>
      </c>
      <c r="C145" s="20">
        <v>2399.9899999999998</v>
      </c>
      <c r="D145" s="20">
        <f>+Q145</f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f>SUM(E145:P145)</f>
        <v>0</v>
      </c>
      <c r="R145" s="20">
        <f>(D145-Q145)</f>
        <v>0</v>
      </c>
    </row>
    <row r="146" spans="1:18" s="12" customFormat="1" ht="25.5" customHeight="1" x14ac:dyDescent="0.25">
      <c r="A146" s="16">
        <v>3.5</v>
      </c>
      <c r="B146" s="17" t="s">
        <v>118</v>
      </c>
      <c r="C146" s="15">
        <f>SUM(C147)</f>
        <v>0</v>
      </c>
      <c r="D146" s="15">
        <f>SUM(D147)</f>
        <v>234224.76</v>
      </c>
      <c r="E146" s="15">
        <f t="shared" ref="E146:Q146" si="81">SUM(E147)</f>
        <v>0</v>
      </c>
      <c r="F146" s="15">
        <f t="shared" si="81"/>
        <v>0</v>
      </c>
      <c r="G146" s="15">
        <f t="shared" si="81"/>
        <v>0</v>
      </c>
      <c r="H146" s="15">
        <f t="shared" si="81"/>
        <v>0</v>
      </c>
      <c r="I146" s="15">
        <f t="shared" si="81"/>
        <v>0</v>
      </c>
      <c r="J146" s="15">
        <f t="shared" si="81"/>
        <v>0</v>
      </c>
      <c r="K146" s="15">
        <f t="shared" si="81"/>
        <v>0</v>
      </c>
      <c r="L146" s="15">
        <f t="shared" si="81"/>
        <v>0</v>
      </c>
      <c r="M146" s="15">
        <f t="shared" si="81"/>
        <v>0</v>
      </c>
      <c r="N146" s="15">
        <f t="shared" si="81"/>
        <v>0</v>
      </c>
      <c r="O146" s="15">
        <f t="shared" si="81"/>
        <v>0</v>
      </c>
      <c r="P146" s="15">
        <f t="shared" si="81"/>
        <v>0</v>
      </c>
      <c r="Q146" s="15">
        <f t="shared" si="81"/>
        <v>0</v>
      </c>
      <c r="R146" s="15">
        <f>SUM(R147)</f>
        <v>234224.76</v>
      </c>
    </row>
    <row r="147" spans="1:18" s="12" customFormat="1" ht="25.5" customHeight="1" x14ac:dyDescent="0.25">
      <c r="A147" s="18" t="s">
        <v>123</v>
      </c>
      <c r="B147" s="19" t="s">
        <v>124</v>
      </c>
      <c r="C147" s="20">
        <v>0</v>
      </c>
      <c r="D147" s="20">
        <v>234224.76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f>SUM(E147:P147)</f>
        <v>0</v>
      </c>
      <c r="R147" s="20">
        <f>(D147-Q147)</f>
        <v>234224.76</v>
      </c>
    </row>
    <row r="148" spans="1:18" s="25" customFormat="1" ht="25.5" customHeight="1" x14ac:dyDescent="0.25">
      <c r="A148" s="16">
        <v>3.9</v>
      </c>
      <c r="B148" s="17" t="s">
        <v>140</v>
      </c>
      <c r="C148" s="15">
        <f>SUM(C149)</f>
        <v>867500</v>
      </c>
      <c r="D148" s="15">
        <f t="shared" ref="D148:R148" si="82">SUM(D149)</f>
        <v>0</v>
      </c>
      <c r="E148" s="15">
        <f t="shared" si="82"/>
        <v>0</v>
      </c>
      <c r="F148" s="15">
        <f t="shared" si="82"/>
        <v>0</v>
      </c>
      <c r="G148" s="15">
        <f t="shared" si="82"/>
        <v>0</v>
      </c>
      <c r="H148" s="15">
        <f t="shared" si="82"/>
        <v>0</v>
      </c>
      <c r="I148" s="15">
        <f t="shared" si="82"/>
        <v>0</v>
      </c>
      <c r="J148" s="15">
        <f t="shared" si="82"/>
        <v>0</v>
      </c>
      <c r="K148" s="15">
        <f t="shared" si="82"/>
        <v>0</v>
      </c>
      <c r="L148" s="15">
        <f t="shared" si="82"/>
        <v>0</v>
      </c>
      <c r="M148" s="15">
        <f t="shared" si="82"/>
        <v>0</v>
      </c>
      <c r="N148" s="15">
        <f t="shared" si="82"/>
        <v>0</v>
      </c>
      <c r="O148" s="15">
        <f t="shared" si="82"/>
        <v>0</v>
      </c>
      <c r="P148" s="15">
        <f t="shared" si="82"/>
        <v>0</v>
      </c>
      <c r="Q148" s="15">
        <f t="shared" si="82"/>
        <v>0</v>
      </c>
      <c r="R148" s="15">
        <f t="shared" si="82"/>
        <v>0</v>
      </c>
    </row>
    <row r="149" spans="1:18" s="12" customFormat="1" ht="25.5" customHeight="1" x14ac:dyDescent="0.25">
      <c r="A149" s="18" t="s">
        <v>151</v>
      </c>
      <c r="B149" s="19" t="s">
        <v>140</v>
      </c>
      <c r="C149" s="20">
        <v>867500</v>
      </c>
      <c r="D149" s="20">
        <f>+Q149</f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f>SUM(E149:P149)</f>
        <v>0</v>
      </c>
      <c r="R149" s="20">
        <f>(D149-Q149)</f>
        <v>0</v>
      </c>
    </row>
    <row r="150" spans="1:18" s="12" customFormat="1" ht="25.5" customHeight="1" x14ac:dyDescent="0.25">
      <c r="A150" s="13">
        <v>4</v>
      </c>
      <c r="B150" s="14" t="s">
        <v>152</v>
      </c>
      <c r="C150" s="15">
        <f>SUM(C151)</f>
        <v>867500</v>
      </c>
      <c r="D150" s="15">
        <f t="shared" ref="D150:R150" si="83">SUM(D151)</f>
        <v>807180</v>
      </c>
      <c r="E150" s="15">
        <f t="shared" si="83"/>
        <v>67265</v>
      </c>
      <c r="F150" s="15">
        <f t="shared" si="83"/>
        <v>67265</v>
      </c>
      <c r="G150" s="15">
        <f t="shared" si="83"/>
        <v>67265</v>
      </c>
      <c r="H150" s="15">
        <f t="shared" si="83"/>
        <v>67265</v>
      </c>
      <c r="I150" s="15">
        <f t="shared" si="83"/>
        <v>67265</v>
      </c>
      <c r="J150" s="15">
        <f t="shared" si="83"/>
        <v>67265</v>
      </c>
      <c r="K150" s="15">
        <f t="shared" si="83"/>
        <v>67265</v>
      </c>
      <c r="L150" s="15">
        <f t="shared" si="83"/>
        <v>67265</v>
      </c>
      <c r="M150" s="15">
        <f t="shared" si="83"/>
        <v>67265</v>
      </c>
      <c r="N150" s="15">
        <f t="shared" si="83"/>
        <v>67265</v>
      </c>
      <c r="O150" s="15">
        <f t="shared" si="83"/>
        <v>67265</v>
      </c>
      <c r="P150" s="15">
        <f t="shared" si="83"/>
        <v>67265</v>
      </c>
      <c r="Q150" s="15">
        <f t="shared" si="83"/>
        <v>807180</v>
      </c>
      <c r="R150" s="15">
        <f t="shared" si="83"/>
        <v>0</v>
      </c>
    </row>
    <row r="151" spans="1:18" s="12" customFormat="1" ht="25.5" customHeight="1" x14ac:dyDescent="0.25">
      <c r="A151" s="16">
        <v>4.4000000000000004</v>
      </c>
      <c r="B151" s="17" t="s">
        <v>160</v>
      </c>
      <c r="C151" s="15">
        <f>SUM(C152:C152)</f>
        <v>867500</v>
      </c>
      <c r="D151" s="15">
        <f t="shared" ref="D151:R151" si="84">SUM(D152:D152)</f>
        <v>807180</v>
      </c>
      <c r="E151" s="15">
        <f t="shared" si="84"/>
        <v>67265</v>
      </c>
      <c r="F151" s="15">
        <f t="shared" si="84"/>
        <v>67265</v>
      </c>
      <c r="G151" s="15">
        <f t="shared" si="84"/>
        <v>67265</v>
      </c>
      <c r="H151" s="15">
        <f t="shared" si="84"/>
        <v>67265</v>
      </c>
      <c r="I151" s="15">
        <f t="shared" si="84"/>
        <v>67265</v>
      </c>
      <c r="J151" s="15">
        <f t="shared" si="84"/>
        <v>67265</v>
      </c>
      <c r="K151" s="15">
        <f t="shared" si="84"/>
        <v>67265</v>
      </c>
      <c r="L151" s="15">
        <f t="shared" si="84"/>
        <v>67265</v>
      </c>
      <c r="M151" s="15">
        <f t="shared" si="84"/>
        <v>67265</v>
      </c>
      <c r="N151" s="15">
        <f t="shared" si="84"/>
        <v>67265</v>
      </c>
      <c r="O151" s="15">
        <f t="shared" si="84"/>
        <v>67265</v>
      </c>
      <c r="P151" s="15">
        <f t="shared" si="84"/>
        <v>67265</v>
      </c>
      <c r="Q151" s="15">
        <f t="shared" si="84"/>
        <v>807180</v>
      </c>
      <c r="R151" s="15">
        <f t="shared" si="84"/>
        <v>0</v>
      </c>
    </row>
    <row r="152" spans="1:18" s="12" customFormat="1" ht="25.5" customHeight="1" x14ac:dyDescent="0.25">
      <c r="A152" s="18" t="s">
        <v>165</v>
      </c>
      <c r="B152" s="19" t="s">
        <v>220</v>
      </c>
      <c r="C152" s="20">
        <v>867500</v>
      </c>
      <c r="D152" s="20">
        <f>+Q152</f>
        <v>807180</v>
      </c>
      <c r="E152" s="20">
        <v>67265</v>
      </c>
      <c r="F152" s="20">
        <v>67265</v>
      </c>
      <c r="G152" s="20">
        <v>67265</v>
      </c>
      <c r="H152" s="20">
        <v>67265</v>
      </c>
      <c r="I152" s="20">
        <v>67265</v>
      </c>
      <c r="J152" s="20">
        <v>67265</v>
      </c>
      <c r="K152" s="20">
        <v>67265</v>
      </c>
      <c r="L152" s="20">
        <v>67265</v>
      </c>
      <c r="M152" s="20">
        <v>67265</v>
      </c>
      <c r="N152" s="20">
        <v>67265</v>
      </c>
      <c r="O152" s="20">
        <v>67265</v>
      </c>
      <c r="P152" s="20">
        <v>67265</v>
      </c>
      <c r="Q152" s="20">
        <f t="shared" ref="Q152" si="85">SUM(E152:P152)</f>
        <v>807180</v>
      </c>
      <c r="R152" s="20">
        <f t="shared" ref="R152" si="86">(D152-Q152)</f>
        <v>0</v>
      </c>
    </row>
    <row r="153" spans="1:18" s="12" customFormat="1" ht="25.5" customHeight="1" x14ac:dyDescent="0.25">
      <c r="A153" s="16"/>
      <c r="B153" s="17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30"/>
      <c r="R153" s="30"/>
    </row>
    <row r="154" spans="1:18" s="12" customFormat="1" ht="25.5" customHeight="1" x14ac:dyDescent="0.25">
      <c r="A154" s="50" t="s">
        <v>221</v>
      </c>
      <c r="B154" s="51"/>
      <c r="C154" s="10">
        <f>SUM(C155,C169,C176)</f>
        <v>35825424.009999998</v>
      </c>
      <c r="D154" s="10">
        <f t="shared" ref="D154:R154" si="87">SUM(D155,D169,D176)</f>
        <v>35211302.600000001</v>
      </c>
      <c r="E154" s="10">
        <f t="shared" si="87"/>
        <v>947166</v>
      </c>
      <c r="F154" s="10">
        <f t="shared" si="87"/>
        <v>947166</v>
      </c>
      <c r="G154" s="10">
        <f t="shared" si="87"/>
        <v>902920</v>
      </c>
      <c r="H154" s="10">
        <f t="shared" si="87"/>
        <v>947166</v>
      </c>
      <c r="I154" s="10">
        <f t="shared" si="87"/>
        <v>947166</v>
      </c>
      <c r="J154" s="10">
        <f t="shared" si="87"/>
        <v>947166</v>
      </c>
      <c r="K154" s="10">
        <f t="shared" si="87"/>
        <v>5190233</v>
      </c>
      <c r="L154" s="10">
        <f t="shared" si="87"/>
        <v>5397512</v>
      </c>
      <c r="M154" s="10">
        <f t="shared" si="87"/>
        <v>947166</v>
      </c>
      <c r="N154" s="10">
        <f t="shared" si="87"/>
        <v>947166</v>
      </c>
      <c r="O154" s="10">
        <f t="shared" si="87"/>
        <v>2572965</v>
      </c>
      <c r="P154" s="10">
        <f>SUM(P155,P169,P176)</f>
        <v>13470131</v>
      </c>
      <c r="Q154" s="10">
        <f t="shared" si="87"/>
        <v>34163923</v>
      </c>
      <c r="R154" s="10">
        <f t="shared" si="87"/>
        <v>1047379.6</v>
      </c>
    </row>
    <row r="155" spans="1:18" s="12" customFormat="1" ht="25.5" customHeight="1" x14ac:dyDescent="0.25">
      <c r="A155" s="13">
        <v>1</v>
      </c>
      <c r="B155" s="14" t="s">
        <v>21</v>
      </c>
      <c r="C155" s="15">
        <f t="shared" ref="C155:R155" si="88">SUM(C156,C159,C161,C167)</f>
        <v>34687339</v>
      </c>
      <c r="D155" s="15">
        <f t="shared" si="88"/>
        <v>32230877</v>
      </c>
      <c r="E155" s="15">
        <f t="shared" si="88"/>
        <v>947166</v>
      </c>
      <c r="F155" s="15">
        <f t="shared" si="88"/>
        <v>947166</v>
      </c>
      <c r="G155" s="15">
        <f t="shared" si="88"/>
        <v>902920</v>
      </c>
      <c r="H155" s="15">
        <f t="shared" si="88"/>
        <v>947166</v>
      </c>
      <c r="I155" s="15">
        <f t="shared" si="88"/>
        <v>947166</v>
      </c>
      <c r="J155" s="15">
        <f t="shared" si="88"/>
        <v>947166</v>
      </c>
      <c r="K155" s="15">
        <f t="shared" si="88"/>
        <v>5190233</v>
      </c>
      <c r="L155" s="15">
        <f t="shared" si="88"/>
        <v>5397512</v>
      </c>
      <c r="M155" s="15">
        <f t="shared" si="88"/>
        <v>947166</v>
      </c>
      <c r="N155" s="15">
        <f t="shared" si="88"/>
        <v>947166</v>
      </c>
      <c r="O155" s="15">
        <f t="shared" si="88"/>
        <v>2116587</v>
      </c>
      <c r="P155" s="15">
        <f t="shared" si="88"/>
        <v>11993463</v>
      </c>
      <c r="Q155" s="15">
        <f t="shared" si="88"/>
        <v>32230877</v>
      </c>
      <c r="R155" s="15">
        <f t="shared" si="88"/>
        <v>0</v>
      </c>
    </row>
    <row r="156" spans="1:18" s="12" customFormat="1" ht="25.5" customHeight="1" x14ac:dyDescent="0.25">
      <c r="A156" s="16">
        <v>1.1000000000000001</v>
      </c>
      <c r="B156" s="17" t="s">
        <v>22</v>
      </c>
      <c r="C156" s="15">
        <f>SUM(C157:C158)</f>
        <v>22478865.800000001</v>
      </c>
      <c r="D156" s="15">
        <f t="shared" ref="D156:R156" si="89">SUM(D157:D158)</f>
        <v>22150492</v>
      </c>
      <c r="E156" s="15">
        <f t="shared" si="89"/>
        <v>947166</v>
      </c>
      <c r="F156" s="15">
        <f t="shared" si="89"/>
        <v>947166</v>
      </c>
      <c r="G156" s="15">
        <f t="shared" si="89"/>
        <v>902920</v>
      </c>
      <c r="H156" s="15">
        <f t="shared" si="89"/>
        <v>947166</v>
      </c>
      <c r="I156" s="15">
        <f t="shared" si="89"/>
        <v>947166</v>
      </c>
      <c r="J156" s="15">
        <f t="shared" si="89"/>
        <v>947166</v>
      </c>
      <c r="K156" s="15">
        <f>SUM(K157:K158)</f>
        <v>5087608</v>
      </c>
      <c r="L156" s="15">
        <f t="shared" si="89"/>
        <v>5269050</v>
      </c>
      <c r="M156" s="15">
        <f t="shared" si="89"/>
        <v>947166</v>
      </c>
      <c r="N156" s="15">
        <f t="shared" si="89"/>
        <v>947166</v>
      </c>
      <c r="O156" s="15">
        <f t="shared" si="89"/>
        <v>2116587</v>
      </c>
      <c r="P156" s="15">
        <f t="shared" si="89"/>
        <v>2144165</v>
      </c>
      <c r="Q156" s="15">
        <f t="shared" si="89"/>
        <v>22150492</v>
      </c>
      <c r="R156" s="15">
        <f t="shared" si="89"/>
        <v>0</v>
      </c>
    </row>
    <row r="157" spans="1:18" s="12" customFormat="1" ht="25.5" customHeight="1" x14ac:dyDescent="0.25">
      <c r="A157" s="18" t="s">
        <v>23</v>
      </c>
      <c r="B157" s="19" t="s">
        <v>24</v>
      </c>
      <c r="C157" s="20">
        <v>13733907</v>
      </c>
      <c r="D157" s="20">
        <f t="shared" ref="D157:D158" si="90">+Q157</f>
        <v>13688166</v>
      </c>
      <c r="E157" s="20">
        <v>947166</v>
      </c>
      <c r="F157" s="20">
        <v>947166</v>
      </c>
      <c r="G157" s="20">
        <v>902920</v>
      </c>
      <c r="H157" s="20">
        <v>947166</v>
      </c>
      <c r="I157" s="20">
        <v>947166</v>
      </c>
      <c r="J157" s="20">
        <v>947166</v>
      </c>
      <c r="K157" s="20">
        <v>947166</v>
      </c>
      <c r="L157" s="20">
        <v>947166</v>
      </c>
      <c r="M157" s="20">
        <v>947166</v>
      </c>
      <c r="N157" s="20">
        <v>947166</v>
      </c>
      <c r="O157" s="20">
        <v>2116587</v>
      </c>
      <c r="P157" s="20">
        <v>2144165</v>
      </c>
      <c r="Q157" s="20">
        <f t="shared" ref="Q157:Q158" si="91">SUM(E157:P157)</f>
        <v>13688166</v>
      </c>
      <c r="R157" s="20">
        <f t="shared" ref="R157:R158" si="92">(D157-Q157)</f>
        <v>0</v>
      </c>
    </row>
    <row r="158" spans="1:18" s="12" customFormat="1" ht="25.5" customHeight="1" x14ac:dyDescent="0.25">
      <c r="A158" s="18" t="s">
        <v>25</v>
      </c>
      <c r="B158" s="19" t="s">
        <v>26</v>
      </c>
      <c r="C158" s="20">
        <v>8744958.8000000007</v>
      </c>
      <c r="D158" s="20">
        <f t="shared" si="90"/>
        <v>8462326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4140442</v>
      </c>
      <c r="L158" s="20">
        <v>4321884</v>
      </c>
      <c r="M158" s="20">
        <v>0</v>
      </c>
      <c r="N158" s="20">
        <v>0</v>
      </c>
      <c r="O158" s="20">
        <v>0</v>
      </c>
      <c r="P158" s="20">
        <v>0</v>
      </c>
      <c r="Q158" s="20">
        <f t="shared" si="91"/>
        <v>8462326</v>
      </c>
      <c r="R158" s="20">
        <f t="shared" si="92"/>
        <v>0</v>
      </c>
    </row>
    <row r="159" spans="1:18" s="12" customFormat="1" ht="25.5" customHeight="1" x14ac:dyDescent="0.25">
      <c r="A159" s="16">
        <v>1.2</v>
      </c>
      <c r="B159" s="17" t="s">
        <v>27</v>
      </c>
      <c r="C159" s="15">
        <f>SUM(C160)</f>
        <v>0</v>
      </c>
      <c r="D159" s="15">
        <f t="shared" ref="D159:R159" si="93">SUM(D160)</f>
        <v>0</v>
      </c>
      <c r="E159" s="15">
        <f t="shared" si="93"/>
        <v>0</v>
      </c>
      <c r="F159" s="15">
        <f t="shared" si="93"/>
        <v>0</v>
      </c>
      <c r="G159" s="15">
        <f t="shared" si="93"/>
        <v>0</v>
      </c>
      <c r="H159" s="15">
        <f t="shared" si="93"/>
        <v>0</v>
      </c>
      <c r="I159" s="15">
        <f t="shared" si="93"/>
        <v>0</v>
      </c>
      <c r="J159" s="15">
        <f t="shared" si="93"/>
        <v>0</v>
      </c>
      <c r="K159" s="15">
        <f t="shared" si="93"/>
        <v>0</v>
      </c>
      <c r="L159" s="15">
        <f t="shared" si="93"/>
        <v>0</v>
      </c>
      <c r="M159" s="15">
        <f t="shared" si="93"/>
        <v>0</v>
      </c>
      <c r="N159" s="15">
        <f t="shared" si="93"/>
        <v>0</v>
      </c>
      <c r="O159" s="15">
        <f t="shared" si="93"/>
        <v>0</v>
      </c>
      <c r="P159" s="15">
        <f t="shared" si="93"/>
        <v>0</v>
      </c>
      <c r="Q159" s="15">
        <f t="shared" si="93"/>
        <v>0</v>
      </c>
      <c r="R159" s="15">
        <f t="shared" si="93"/>
        <v>0</v>
      </c>
    </row>
    <row r="160" spans="1:18" s="12" customFormat="1" ht="25.5" customHeight="1" x14ac:dyDescent="0.25">
      <c r="A160" s="18" t="s">
        <v>28</v>
      </c>
      <c r="B160" s="19" t="s">
        <v>29</v>
      </c>
      <c r="C160" s="20">
        <v>0</v>
      </c>
      <c r="D160" s="20">
        <f>+Q160</f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f>SUM(E160:P160)</f>
        <v>0</v>
      </c>
      <c r="R160" s="20">
        <f>(D160-Q160)</f>
        <v>0</v>
      </c>
    </row>
    <row r="161" spans="1:18" s="12" customFormat="1" ht="25.5" customHeight="1" x14ac:dyDescent="0.25">
      <c r="A161" s="16">
        <v>1.3</v>
      </c>
      <c r="B161" s="17" t="s">
        <v>30</v>
      </c>
      <c r="C161" s="15">
        <f>SUM(C162,C163,C166)</f>
        <v>11920442.199999999</v>
      </c>
      <c r="D161" s="15">
        <f t="shared" ref="D161:R161" si="94">SUM(D162,D163,D166)</f>
        <v>9515386</v>
      </c>
      <c r="E161" s="15">
        <f t="shared" si="94"/>
        <v>0</v>
      </c>
      <c r="F161" s="15">
        <f t="shared" si="94"/>
        <v>0</v>
      </c>
      <c r="G161" s="15">
        <f t="shared" si="94"/>
        <v>0</v>
      </c>
      <c r="H161" s="15">
        <f t="shared" si="94"/>
        <v>0</v>
      </c>
      <c r="I161" s="15">
        <f t="shared" si="94"/>
        <v>0</v>
      </c>
      <c r="J161" s="15">
        <f t="shared" si="94"/>
        <v>0</v>
      </c>
      <c r="K161" s="15">
        <f t="shared" si="94"/>
        <v>0</v>
      </c>
      <c r="L161" s="15">
        <f t="shared" si="94"/>
        <v>25837</v>
      </c>
      <c r="M161" s="15">
        <f t="shared" si="94"/>
        <v>0</v>
      </c>
      <c r="N161" s="15">
        <f t="shared" si="94"/>
        <v>0</v>
      </c>
      <c r="O161" s="15">
        <f t="shared" si="94"/>
        <v>0</v>
      </c>
      <c r="P161" s="15">
        <f t="shared" si="94"/>
        <v>9489549</v>
      </c>
      <c r="Q161" s="15">
        <f t="shared" si="94"/>
        <v>9515386</v>
      </c>
      <c r="R161" s="15">
        <f t="shared" si="94"/>
        <v>0</v>
      </c>
    </row>
    <row r="162" spans="1:18" s="12" customFormat="1" ht="25.5" customHeight="1" x14ac:dyDescent="0.25">
      <c r="A162" s="18" t="s">
        <v>31</v>
      </c>
      <c r="B162" s="19" t="s">
        <v>219</v>
      </c>
      <c r="C162" s="20">
        <v>182400</v>
      </c>
      <c r="D162" s="20">
        <f>+Q162</f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f t="shared" ref="Q162" si="95">SUM(E162:P162)</f>
        <v>0</v>
      </c>
      <c r="R162" s="20">
        <f t="shared" ref="R162" si="96">(D162-Q162)</f>
        <v>0</v>
      </c>
    </row>
    <row r="163" spans="1:18" s="12" customFormat="1" ht="25.5" customHeight="1" x14ac:dyDescent="0.25">
      <c r="A163" s="21" t="s">
        <v>33</v>
      </c>
      <c r="B163" s="17" t="s">
        <v>34</v>
      </c>
      <c r="C163" s="15">
        <f>SUM(C164:C165)</f>
        <v>11546228.199999999</v>
      </c>
      <c r="D163" s="15">
        <f t="shared" ref="D163:R163" si="97">SUM(D164:D165)</f>
        <v>9515386</v>
      </c>
      <c r="E163" s="15">
        <f t="shared" si="97"/>
        <v>0</v>
      </c>
      <c r="F163" s="15">
        <f t="shared" si="97"/>
        <v>0</v>
      </c>
      <c r="G163" s="15">
        <f t="shared" si="97"/>
        <v>0</v>
      </c>
      <c r="H163" s="15">
        <f t="shared" si="97"/>
        <v>0</v>
      </c>
      <c r="I163" s="15">
        <f t="shared" si="97"/>
        <v>0</v>
      </c>
      <c r="J163" s="15">
        <f t="shared" si="97"/>
        <v>0</v>
      </c>
      <c r="K163" s="15">
        <f t="shared" si="97"/>
        <v>0</v>
      </c>
      <c r="L163" s="15">
        <f t="shared" si="97"/>
        <v>25837</v>
      </c>
      <c r="M163" s="15">
        <f t="shared" si="97"/>
        <v>0</v>
      </c>
      <c r="N163" s="15">
        <f t="shared" si="97"/>
        <v>0</v>
      </c>
      <c r="O163" s="15">
        <f t="shared" si="97"/>
        <v>0</v>
      </c>
      <c r="P163" s="15">
        <f t="shared" si="97"/>
        <v>9489549</v>
      </c>
      <c r="Q163" s="15">
        <f t="shared" si="97"/>
        <v>9515386</v>
      </c>
      <c r="R163" s="15">
        <f t="shared" si="97"/>
        <v>0</v>
      </c>
    </row>
    <row r="164" spans="1:18" s="12" customFormat="1" ht="25.5" customHeight="1" x14ac:dyDescent="0.25">
      <c r="A164" s="18" t="s">
        <v>35</v>
      </c>
      <c r="B164" s="19" t="s">
        <v>36</v>
      </c>
      <c r="C164" s="20">
        <v>250771.20000000001</v>
      </c>
      <c r="D164" s="20">
        <f t="shared" ref="D164:D166" si="98">+Q164</f>
        <v>25837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25837</v>
      </c>
      <c r="M164" s="20">
        <v>0</v>
      </c>
      <c r="N164" s="20">
        <v>0</v>
      </c>
      <c r="O164" s="20">
        <v>0</v>
      </c>
      <c r="P164" s="20">
        <v>0</v>
      </c>
      <c r="Q164" s="20">
        <f t="shared" ref="Q164:Q166" si="99">SUM(E164:P164)</f>
        <v>25837</v>
      </c>
      <c r="R164" s="20">
        <f t="shared" ref="R164:R166" si="100">(D164-Q164)</f>
        <v>0</v>
      </c>
    </row>
    <row r="165" spans="1:18" s="12" customFormat="1" ht="25.5" customHeight="1" x14ac:dyDescent="0.25">
      <c r="A165" s="18" t="s">
        <v>37</v>
      </c>
      <c r="B165" s="19" t="s">
        <v>222</v>
      </c>
      <c r="C165" s="20">
        <v>11295457</v>
      </c>
      <c r="D165" s="20">
        <f t="shared" si="98"/>
        <v>9489549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9489549</v>
      </c>
      <c r="Q165" s="20">
        <f t="shared" si="99"/>
        <v>9489549</v>
      </c>
      <c r="R165" s="20">
        <f t="shared" si="100"/>
        <v>0</v>
      </c>
    </row>
    <row r="166" spans="1:18" s="12" customFormat="1" ht="25.5" customHeight="1" x14ac:dyDescent="0.25">
      <c r="A166" s="18" t="s">
        <v>39</v>
      </c>
      <c r="B166" s="19" t="s">
        <v>223</v>
      </c>
      <c r="C166" s="20">
        <v>191814</v>
      </c>
      <c r="D166" s="20">
        <f t="shared" si="98"/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f t="shared" si="99"/>
        <v>0</v>
      </c>
      <c r="R166" s="20">
        <f t="shared" si="100"/>
        <v>0</v>
      </c>
    </row>
    <row r="167" spans="1:18" s="12" customFormat="1" ht="25.5" customHeight="1" x14ac:dyDescent="0.25">
      <c r="A167" s="16">
        <v>1.5</v>
      </c>
      <c r="B167" s="17" t="s">
        <v>41</v>
      </c>
      <c r="C167" s="15">
        <f>SUM(C168)</f>
        <v>288031</v>
      </c>
      <c r="D167" s="15">
        <f t="shared" ref="D167:R167" si="101">SUM(D168)</f>
        <v>564999</v>
      </c>
      <c r="E167" s="15">
        <f t="shared" si="101"/>
        <v>0</v>
      </c>
      <c r="F167" s="15">
        <f t="shared" si="101"/>
        <v>0</v>
      </c>
      <c r="G167" s="15">
        <f t="shared" si="101"/>
        <v>0</v>
      </c>
      <c r="H167" s="15">
        <f t="shared" si="101"/>
        <v>0</v>
      </c>
      <c r="I167" s="15">
        <f t="shared" si="101"/>
        <v>0</v>
      </c>
      <c r="J167" s="15">
        <f t="shared" si="101"/>
        <v>0</v>
      </c>
      <c r="K167" s="15">
        <f>SUM(K168)</f>
        <v>102625</v>
      </c>
      <c r="L167" s="15">
        <f t="shared" si="101"/>
        <v>102625</v>
      </c>
      <c r="M167" s="15">
        <f t="shared" si="101"/>
        <v>0</v>
      </c>
      <c r="N167" s="15">
        <f t="shared" si="101"/>
        <v>0</v>
      </c>
      <c r="O167" s="15">
        <f t="shared" si="101"/>
        <v>0</v>
      </c>
      <c r="P167" s="15">
        <f t="shared" si="101"/>
        <v>359749</v>
      </c>
      <c r="Q167" s="15">
        <f t="shared" si="101"/>
        <v>564999</v>
      </c>
      <c r="R167" s="15">
        <f t="shared" si="101"/>
        <v>0</v>
      </c>
    </row>
    <row r="168" spans="1:18" s="12" customFormat="1" ht="25.5" customHeight="1" x14ac:dyDescent="0.25">
      <c r="A168" s="18" t="s">
        <v>44</v>
      </c>
      <c r="B168" s="19" t="s">
        <v>45</v>
      </c>
      <c r="C168" s="20">
        <v>288031</v>
      </c>
      <c r="D168" s="20">
        <f>+Q168</f>
        <v>564999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102625</v>
      </c>
      <c r="L168" s="20">
        <v>102625</v>
      </c>
      <c r="M168" s="20">
        <v>0</v>
      </c>
      <c r="N168" s="20">
        <v>0</v>
      </c>
      <c r="O168" s="20">
        <v>0</v>
      </c>
      <c r="P168" s="20">
        <v>359749</v>
      </c>
      <c r="Q168" s="20">
        <f>SUM(E168:P168)</f>
        <v>564999</v>
      </c>
      <c r="R168" s="20">
        <f>(D168-Q168)</f>
        <v>0</v>
      </c>
    </row>
    <row r="169" spans="1:18" s="12" customFormat="1" ht="25.5" customHeight="1" x14ac:dyDescent="0.25">
      <c r="A169" s="13">
        <v>3</v>
      </c>
      <c r="B169" s="14" t="s">
        <v>83</v>
      </c>
      <c r="C169" s="15">
        <f>SUM(C170,C174,C172)</f>
        <v>6000.01</v>
      </c>
      <c r="D169" s="15">
        <f t="shared" ref="D169:R169" si="102">SUM(D170,D174,D172)</f>
        <v>2430345.6</v>
      </c>
      <c r="E169" s="15">
        <f t="shared" si="102"/>
        <v>0</v>
      </c>
      <c r="F169" s="15">
        <f t="shared" si="102"/>
        <v>0</v>
      </c>
      <c r="G169" s="15">
        <f t="shared" si="102"/>
        <v>0</v>
      </c>
      <c r="H169" s="15">
        <f t="shared" si="102"/>
        <v>0</v>
      </c>
      <c r="I169" s="15">
        <f t="shared" si="102"/>
        <v>0</v>
      </c>
      <c r="J169" s="15">
        <f t="shared" si="102"/>
        <v>0</v>
      </c>
      <c r="K169" s="15">
        <f t="shared" si="102"/>
        <v>0</v>
      </c>
      <c r="L169" s="15">
        <f t="shared" si="102"/>
        <v>0</v>
      </c>
      <c r="M169" s="15">
        <f t="shared" si="102"/>
        <v>0</v>
      </c>
      <c r="N169" s="15">
        <f t="shared" si="102"/>
        <v>0</v>
      </c>
      <c r="O169" s="15">
        <f t="shared" si="102"/>
        <v>456378</v>
      </c>
      <c r="P169" s="15">
        <f t="shared" si="102"/>
        <v>926588</v>
      </c>
      <c r="Q169" s="15">
        <f t="shared" si="102"/>
        <v>1382966</v>
      </c>
      <c r="R169" s="15">
        <f t="shared" si="102"/>
        <v>1047379.6</v>
      </c>
    </row>
    <row r="170" spans="1:18" s="12" customFormat="1" ht="25.5" customHeight="1" x14ac:dyDescent="0.25">
      <c r="A170" s="16">
        <v>3.4</v>
      </c>
      <c r="B170" s="17" t="s">
        <v>113</v>
      </c>
      <c r="C170" s="15">
        <f>SUM(C171)</f>
        <v>6000.01</v>
      </c>
      <c r="D170" s="15">
        <f t="shared" ref="D170:Q170" si="103">SUM(D171)</f>
        <v>0</v>
      </c>
      <c r="E170" s="15">
        <f t="shared" si="103"/>
        <v>0</v>
      </c>
      <c r="F170" s="15">
        <f t="shared" si="103"/>
        <v>0</v>
      </c>
      <c r="G170" s="15">
        <f t="shared" si="103"/>
        <v>0</v>
      </c>
      <c r="H170" s="15">
        <f t="shared" si="103"/>
        <v>0</v>
      </c>
      <c r="I170" s="15">
        <f t="shared" si="103"/>
        <v>0</v>
      </c>
      <c r="J170" s="15">
        <f t="shared" si="103"/>
        <v>0</v>
      </c>
      <c r="K170" s="15">
        <f t="shared" si="103"/>
        <v>0</v>
      </c>
      <c r="L170" s="15">
        <f t="shared" si="103"/>
        <v>0</v>
      </c>
      <c r="M170" s="15">
        <f t="shared" si="103"/>
        <v>0</v>
      </c>
      <c r="N170" s="15">
        <f t="shared" si="103"/>
        <v>0</v>
      </c>
      <c r="O170" s="15">
        <f t="shared" si="103"/>
        <v>0</v>
      </c>
      <c r="P170" s="15">
        <f t="shared" si="103"/>
        <v>0</v>
      </c>
      <c r="Q170" s="15">
        <f t="shared" si="103"/>
        <v>0</v>
      </c>
      <c r="R170" s="15">
        <f>SUM(R171)</f>
        <v>0</v>
      </c>
    </row>
    <row r="171" spans="1:18" s="12" customFormat="1" ht="25.5" customHeight="1" x14ac:dyDescent="0.25">
      <c r="A171" s="18" t="s">
        <v>114</v>
      </c>
      <c r="B171" s="19" t="s">
        <v>115</v>
      </c>
      <c r="C171" s="20">
        <v>6000.01</v>
      </c>
      <c r="D171" s="20">
        <f>+Q171</f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f>SUM(E171:P171)</f>
        <v>0</v>
      </c>
      <c r="R171" s="20">
        <f>(D171-Q171)</f>
        <v>0</v>
      </c>
    </row>
    <row r="172" spans="1:18" s="12" customFormat="1" ht="25.5" customHeight="1" x14ac:dyDescent="0.25">
      <c r="A172" s="16">
        <v>3.5</v>
      </c>
      <c r="B172" s="17" t="s">
        <v>118</v>
      </c>
      <c r="C172" s="15">
        <f>SUM(C173)</f>
        <v>0</v>
      </c>
      <c r="D172" s="15">
        <f t="shared" ref="D172:R172" si="104">SUM(D173)</f>
        <v>127558.6</v>
      </c>
      <c r="E172" s="15">
        <f t="shared" si="104"/>
        <v>0</v>
      </c>
      <c r="F172" s="15">
        <f t="shared" si="104"/>
        <v>0</v>
      </c>
      <c r="G172" s="15">
        <f t="shared" si="104"/>
        <v>0</v>
      </c>
      <c r="H172" s="15">
        <f t="shared" si="104"/>
        <v>0</v>
      </c>
      <c r="I172" s="15">
        <f t="shared" si="104"/>
        <v>0</v>
      </c>
      <c r="J172" s="15">
        <f t="shared" si="104"/>
        <v>0</v>
      </c>
      <c r="K172" s="15">
        <f t="shared" si="104"/>
        <v>0</v>
      </c>
      <c r="L172" s="15">
        <f t="shared" si="104"/>
        <v>0</v>
      </c>
      <c r="M172" s="15">
        <f t="shared" si="104"/>
        <v>0</v>
      </c>
      <c r="N172" s="15">
        <f t="shared" si="104"/>
        <v>0</v>
      </c>
      <c r="O172" s="15">
        <f t="shared" si="104"/>
        <v>0</v>
      </c>
      <c r="P172" s="15">
        <f t="shared" si="104"/>
        <v>0</v>
      </c>
      <c r="Q172" s="15">
        <f t="shared" si="104"/>
        <v>0</v>
      </c>
      <c r="R172" s="15">
        <f t="shared" si="104"/>
        <v>127558.6</v>
      </c>
    </row>
    <row r="173" spans="1:18" s="12" customFormat="1" ht="25.5" customHeight="1" x14ac:dyDescent="0.25">
      <c r="A173" s="18" t="s">
        <v>123</v>
      </c>
      <c r="B173" s="19" t="s">
        <v>124</v>
      </c>
      <c r="C173" s="20">
        <v>0</v>
      </c>
      <c r="D173" s="20">
        <v>127558.6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f>SUM(E173:P173)</f>
        <v>0</v>
      </c>
      <c r="R173" s="20">
        <f>(D173-Q173)</f>
        <v>127558.6</v>
      </c>
    </row>
    <row r="174" spans="1:18" s="12" customFormat="1" ht="25.5" customHeight="1" x14ac:dyDescent="0.25">
      <c r="A174" s="16">
        <v>3.9</v>
      </c>
      <c r="B174" s="17" t="s">
        <v>140</v>
      </c>
      <c r="C174" s="15">
        <f>SUM(C175)</f>
        <v>0</v>
      </c>
      <c r="D174" s="15">
        <f>SUM(D175)</f>
        <v>2302787</v>
      </c>
      <c r="E174" s="15">
        <f>SUM(E175)</f>
        <v>0</v>
      </c>
      <c r="F174" s="15">
        <f>SUM(F175)</f>
        <v>0</v>
      </c>
      <c r="G174" s="15">
        <f t="shared" ref="G174:R174" si="105">SUM(G175)</f>
        <v>0</v>
      </c>
      <c r="H174" s="15">
        <f t="shared" si="105"/>
        <v>0</v>
      </c>
      <c r="I174" s="15">
        <f t="shared" si="105"/>
        <v>0</v>
      </c>
      <c r="J174" s="15">
        <f t="shared" si="105"/>
        <v>0</v>
      </c>
      <c r="K174" s="15">
        <f t="shared" si="105"/>
        <v>0</v>
      </c>
      <c r="L174" s="15">
        <f t="shared" si="105"/>
        <v>0</v>
      </c>
      <c r="M174" s="15">
        <f t="shared" si="105"/>
        <v>0</v>
      </c>
      <c r="N174" s="15">
        <f t="shared" si="105"/>
        <v>0</v>
      </c>
      <c r="O174" s="15">
        <f t="shared" si="105"/>
        <v>456378</v>
      </c>
      <c r="P174" s="15">
        <f>SUM(P175)</f>
        <v>926588</v>
      </c>
      <c r="Q174" s="15">
        <f t="shared" si="105"/>
        <v>1382966</v>
      </c>
      <c r="R174" s="15">
        <f t="shared" si="105"/>
        <v>919821</v>
      </c>
    </row>
    <row r="175" spans="1:18" s="12" customFormat="1" ht="25.5" customHeight="1" x14ac:dyDescent="0.25">
      <c r="A175" s="18" t="s">
        <v>149</v>
      </c>
      <c r="B175" s="19" t="s">
        <v>150</v>
      </c>
      <c r="C175" s="20">
        <v>0</v>
      </c>
      <c r="D175" s="20">
        <f>1382966+919821</f>
        <v>2302787</v>
      </c>
      <c r="E175" s="20">
        <v>0</v>
      </c>
      <c r="F175" s="20">
        <v>0</v>
      </c>
      <c r="G175" s="20">
        <v>0</v>
      </c>
      <c r="H175" s="11">
        <v>0</v>
      </c>
      <c r="I175" s="11">
        <v>0</v>
      </c>
      <c r="J175" s="11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456378</v>
      </c>
      <c r="P175" s="20">
        <v>926588</v>
      </c>
      <c r="Q175" s="20">
        <f>SUM(E175:P175)</f>
        <v>1382966</v>
      </c>
      <c r="R175" s="20">
        <f>(D175-Q175)</f>
        <v>919821</v>
      </c>
    </row>
    <row r="176" spans="1:18" s="12" customFormat="1" ht="25.5" customHeight="1" x14ac:dyDescent="0.25">
      <c r="A176" s="13">
        <v>4</v>
      </c>
      <c r="B176" s="14" t="s">
        <v>152</v>
      </c>
      <c r="C176" s="15">
        <f>SUM(C177)</f>
        <v>1132085</v>
      </c>
      <c r="D176" s="15">
        <f t="shared" ref="D176:P177" si="106">SUM(D177)</f>
        <v>550080</v>
      </c>
      <c r="E176" s="15">
        <f t="shared" si="106"/>
        <v>0</v>
      </c>
      <c r="F176" s="15">
        <f t="shared" si="106"/>
        <v>0</v>
      </c>
      <c r="G176" s="15">
        <f t="shared" si="106"/>
        <v>0</v>
      </c>
      <c r="H176" s="15">
        <f t="shared" si="106"/>
        <v>0</v>
      </c>
      <c r="I176" s="15">
        <f t="shared" si="106"/>
        <v>0</v>
      </c>
      <c r="J176" s="15">
        <f t="shared" si="106"/>
        <v>0</v>
      </c>
      <c r="K176" s="15">
        <f t="shared" si="106"/>
        <v>0</v>
      </c>
      <c r="L176" s="15">
        <f t="shared" si="106"/>
        <v>0</v>
      </c>
      <c r="M176" s="15">
        <f t="shared" si="106"/>
        <v>0</v>
      </c>
      <c r="N176" s="15">
        <f t="shared" si="106"/>
        <v>0</v>
      </c>
      <c r="O176" s="15">
        <f t="shared" si="106"/>
        <v>0</v>
      </c>
      <c r="P176" s="15">
        <f t="shared" si="106"/>
        <v>550080</v>
      </c>
      <c r="Q176" s="15">
        <f>SUM(Q177)</f>
        <v>550080</v>
      </c>
      <c r="R176" s="15">
        <f>SUM(R177)</f>
        <v>0</v>
      </c>
    </row>
    <row r="177" spans="1:18" s="12" customFormat="1" ht="25.5" customHeight="1" x14ac:dyDescent="0.25">
      <c r="A177" s="16">
        <v>4.4000000000000004</v>
      </c>
      <c r="B177" s="17" t="s">
        <v>160</v>
      </c>
      <c r="C177" s="15">
        <f>SUM(C178)</f>
        <v>1132085</v>
      </c>
      <c r="D177" s="15">
        <f t="shared" si="106"/>
        <v>550080</v>
      </c>
      <c r="E177" s="15">
        <f t="shared" si="106"/>
        <v>0</v>
      </c>
      <c r="F177" s="15">
        <f t="shared" si="106"/>
        <v>0</v>
      </c>
      <c r="G177" s="15">
        <f t="shared" si="106"/>
        <v>0</v>
      </c>
      <c r="H177" s="15">
        <f t="shared" si="106"/>
        <v>0</v>
      </c>
      <c r="I177" s="15">
        <f t="shared" si="106"/>
        <v>0</v>
      </c>
      <c r="J177" s="15">
        <f t="shared" si="106"/>
        <v>0</v>
      </c>
      <c r="K177" s="15">
        <f t="shared" si="106"/>
        <v>0</v>
      </c>
      <c r="L177" s="15">
        <f t="shared" si="106"/>
        <v>0</v>
      </c>
      <c r="M177" s="15">
        <f t="shared" si="106"/>
        <v>0</v>
      </c>
      <c r="N177" s="15">
        <f t="shared" si="106"/>
        <v>0</v>
      </c>
      <c r="O177" s="15">
        <f t="shared" si="106"/>
        <v>0</v>
      </c>
      <c r="P177" s="15">
        <f t="shared" si="106"/>
        <v>550080</v>
      </c>
      <c r="Q177" s="15">
        <f>SUM(Q178)</f>
        <v>550080</v>
      </c>
      <c r="R177" s="15">
        <f>SUM(R178)</f>
        <v>0</v>
      </c>
    </row>
    <row r="178" spans="1:18" s="12" customFormat="1" ht="25.5" customHeight="1" x14ac:dyDescent="0.25">
      <c r="A178" s="18" t="s">
        <v>161</v>
      </c>
      <c r="B178" s="19" t="s">
        <v>162</v>
      </c>
      <c r="C178" s="20">
        <v>1132085</v>
      </c>
      <c r="D178" s="20">
        <f>+Q178</f>
        <v>550080</v>
      </c>
      <c r="E178" s="20">
        <v>0</v>
      </c>
      <c r="F178" s="20">
        <v>0</v>
      </c>
      <c r="G178" s="20">
        <v>0</v>
      </c>
      <c r="H178" s="11">
        <v>0</v>
      </c>
      <c r="I178" s="11">
        <v>0</v>
      </c>
      <c r="J178" s="11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550080</v>
      </c>
      <c r="Q178" s="20">
        <f>SUM(E178:P178)</f>
        <v>550080</v>
      </c>
      <c r="R178" s="20">
        <f>(D178-Q178)</f>
        <v>0</v>
      </c>
    </row>
    <row r="179" spans="1:18" s="12" customFormat="1" ht="25.5" customHeight="1" x14ac:dyDescent="0.25">
      <c r="A179" s="21"/>
      <c r="B179" s="19"/>
      <c r="C179" s="20"/>
      <c r="D179" s="26"/>
      <c r="E179" s="26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6"/>
      <c r="R179" s="26"/>
    </row>
    <row r="180" spans="1:18" s="12" customFormat="1" ht="25.5" customHeight="1" x14ac:dyDescent="0.25">
      <c r="A180" s="50" t="s">
        <v>224</v>
      </c>
      <c r="B180" s="51"/>
      <c r="C180" s="10">
        <f>SUM(C181,C191,C202,C205)</f>
        <v>4989265</v>
      </c>
      <c r="D180" s="10">
        <f t="shared" ref="D180:R180" si="107">SUM(D181,D191,D202,D205)</f>
        <v>5094458.5</v>
      </c>
      <c r="E180" s="10">
        <f t="shared" si="107"/>
        <v>0</v>
      </c>
      <c r="F180" s="10">
        <f t="shared" si="107"/>
        <v>113264.34</v>
      </c>
      <c r="G180" s="10">
        <f t="shared" si="107"/>
        <v>122287.1</v>
      </c>
      <c r="H180" s="10">
        <f t="shared" si="107"/>
        <v>54314.96</v>
      </c>
      <c r="I180" s="10">
        <f t="shared" si="107"/>
        <v>115741.69</v>
      </c>
      <c r="J180" s="10">
        <f t="shared" si="107"/>
        <v>737994.85000000009</v>
      </c>
      <c r="K180" s="10">
        <f t="shared" si="107"/>
        <v>1312265.7899999998</v>
      </c>
      <c r="L180" s="10">
        <f t="shared" si="107"/>
        <v>90217</v>
      </c>
      <c r="M180" s="10">
        <f t="shared" si="107"/>
        <v>897666.01</v>
      </c>
      <c r="N180" s="10">
        <f t="shared" si="107"/>
        <v>250166.08</v>
      </c>
      <c r="O180" s="10">
        <f t="shared" si="107"/>
        <v>371121.08</v>
      </c>
      <c r="P180" s="10">
        <f t="shared" si="107"/>
        <v>499047.9</v>
      </c>
      <c r="Q180" s="10">
        <f t="shared" si="107"/>
        <v>4564086.8</v>
      </c>
      <c r="R180" s="10">
        <f t="shared" si="107"/>
        <v>530371.69999999995</v>
      </c>
    </row>
    <row r="181" spans="1:18" s="12" customFormat="1" ht="25.5" customHeight="1" x14ac:dyDescent="0.25">
      <c r="A181" s="13">
        <v>2</v>
      </c>
      <c r="B181" s="14" t="s">
        <v>46</v>
      </c>
      <c r="C181" s="15">
        <f>SUM(C182,C187,C189)</f>
        <v>2800000</v>
      </c>
      <c r="D181" s="15">
        <f t="shared" ref="D181:R181" si="108">SUM(D182,D187,D189)</f>
        <v>2491756.8499999996</v>
      </c>
      <c r="E181" s="15">
        <f t="shared" si="108"/>
        <v>0</v>
      </c>
      <c r="F181" s="15">
        <f t="shared" si="108"/>
        <v>0</v>
      </c>
      <c r="G181" s="15">
        <f t="shared" si="108"/>
        <v>0</v>
      </c>
      <c r="H181" s="15">
        <f t="shared" si="108"/>
        <v>0</v>
      </c>
      <c r="I181" s="15">
        <f t="shared" si="108"/>
        <v>0</v>
      </c>
      <c r="J181" s="15">
        <f t="shared" si="108"/>
        <v>50306.64</v>
      </c>
      <c r="K181" s="15">
        <f t="shared" si="108"/>
        <v>1199865.6099999999</v>
      </c>
      <c r="L181" s="15">
        <f t="shared" si="108"/>
        <v>0</v>
      </c>
      <c r="M181" s="15">
        <f t="shared" si="108"/>
        <v>565433.89</v>
      </c>
      <c r="N181" s="15">
        <f t="shared" si="108"/>
        <v>105653.42000000001</v>
      </c>
      <c r="O181" s="15">
        <f t="shared" si="108"/>
        <v>347921.08</v>
      </c>
      <c r="P181" s="15">
        <f t="shared" si="108"/>
        <v>222576.21000000002</v>
      </c>
      <c r="Q181" s="15">
        <f t="shared" si="108"/>
        <v>2491756.8499999996</v>
      </c>
      <c r="R181" s="15">
        <f t="shared" si="108"/>
        <v>0</v>
      </c>
    </row>
    <row r="182" spans="1:18" s="12" customFormat="1" ht="25.5" customHeight="1" x14ac:dyDescent="0.25">
      <c r="A182" s="21">
        <v>2.1</v>
      </c>
      <c r="B182" s="17" t="s">
        <v>47</v>
      </c>
      <c r="C182" s="15">
        <f>SUM(C183:C186)</f>
        <v>1700000</v>
      </c>
      <c r="D182" s="15">
        <f t="shared" ref="D182:R182" si="109">SUM(D183:D186)</f>
        <v>1280125.8699999999</v>
      </c>
      <c r="E182" s="15">
        <f t="shared" si="109"/>
        <v>0</v>
      </c>
      <c r="F182" s="15">
        <f t="shared" si="109"/>
        <v>0</v>
      </c>
      <c r="G182" s="15">
        <f t="shared" si="109"/>
        <v>0</v>
      </c>
      <c r="H182" s="15">
        <f t="shared" si="109"/>
        <v>0</v>
      </c>
      <c r="I182" s="15">
        <f t="shared" si="109"/>
        <v>0</v>
      </c>
      <c r="J182" s="15">
        <f t="shared" si="109"/>
        <v>50306.64</v>
      </c>
      <c r="K182" s="15">
        <f t="shared" si="109"/>
        <v>594286.23</v>
      </c>
      <c r="L182" s="15">
        <f t="shared" si="109"/>
        <v>0</v>
      </c>
      <c r="M182" s="15">
        <f t="shared" si="109"/>
        <v>404037.08</v>
      </c>
      <c r="N182" s="15">
        <f t="shared" si="109"/>
        <v>105653.42000000001</v>
      </c>
      <c r="O182" s="15">
        <f t="shared" si="109"/>
        <v>0</v>
      </c>
      <c r="P182" s="15">
        <f t="shared" si="109"/>
        <v>125842.5</v>
      </c>
      <c r="Q182" s="15">
        <f t="shared" si="109"/>
        <v>1280125.8699999999</v>
      </c>
      <c r="R182" s="15">
        <f t="shared" si="109"/>
        <v>0</v>
      </c>
    </row>
    <row r="183" spans="1:18" s="12" customFormat="1" ht="25.5" customHeight="1" x14ac:dyDescent="0.25">
      <c r="A183" s="18" t="s">
        <v>48</v>
      </c>
      <c r="B183" s="19" t="s">
        <v>49</v>
      </c>
      <c r="C183" s="20">
        <v>1000000</v>
      </c>
      <c r="D183" s="20">
        <f t="shared" ref="D183:D186" si="110">+Q183</f>
        <v>1018655.4600000001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50306.64</v>
      </c>
      <c r="K183" s="20">
        <v>546012.6</v>
      </c>
      <c r="L183" s="20">
        <v>0</v>
      </c>
      <c r="M183" s="20">
        <v>404037.08</v>
      </c>
      <c r="N183" s="20">
        <v>18299.14</v>
      </c>
      <c r="O183" s="20">
        <v>0</v>
      </c>
      <c r="P183" s="20">
        <v>0</v>
      </c>
      <c r="Q183" s="20">
        <f>SUM(E183:P183)</f>
        <v>1018655.4600000001</v>
      </c>
      <c r="R183" s="20">
        <f>(D183-Q183)</f>
        <v>0</v>
      </c>
    </row>
    <row r="184" spans="1:18" s="12" customFormat="1" ht="25.5" customHeight="1" x14ac:dyDescent="0.25">
      <c r="A184" s="18" t="s">
        <v>50</v>
      </c>
      <c r="B184" s="19" t="s">
        <v>51</v>
      </c>
      <c r="C184" s="20">
        <v>0</v>
      </c>
      <c r="D184" s="20">
        <f t="shared" si="110"/>
        <v>147851.54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71815.600000000006</v>
      </c>
      <c r="O184" s="20"/>
      <c r="P184" s="20">
        <v>76035.94</v>
      </c>
      <c r="Q184" s="20">
        <f>SUM(E184:P184)</f>
        <v>147851.54</v>
      </c>
      <c r="R184" s="20">
        <f>(D184-Q184)</f>
        <v>0</v>
      </c>
    </row>
    <row r="185" spans="1:18" s="12" customFormat="1" ht="25.5" customHeight="1" x14ac:dyDescent="0.25">
      <c r="A185" s="18" t="s">
        <v>52</v>
      </c>
      <c r="B185" s="19" t="s">
        <v>53</v>
      </c>
      <c r="C185" s="20">
        <v>300000</v>
      </c>
      <c r="D185" s="20">
        <f t="shared" si="110"/>
        <v>48273.63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48273.63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f>SUM(E185:P185)</f>
        <v>48273.63</v>
      </c>
      <c r="R185" s="20">
        <f>(D185-Q185)</f>
        <v>0</v>
      </c>
    </row>
    <row r="186" spans="1:18" s="12" customFormat="1" ht="25.5" customHeight="1" x14ac:dyDescent="0.25">
      <c r="A186" s="18" t="s">
        <v>56</v>
      </c>
      <c r="B186" s="31" t="s">
        <v>57</v>
      </c>
      <c r="C186" s="20">
        <v>400000</v>
      </c>
      <c r="D186" s="20">
        <f t="shared" si="110"/>
        <v>65345.24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15538.68</v>
      </c>
      <c r="O186" s="20">
        <v>0</v>
      </c>
      <c r="P186" s="20">
        <v>49806.559999999998</v>
      </c>
      <c r="Q186" s="20">
        <f>SUM(E186:P186)</f>
        <v>65345.24</v>
      </c>
      <c r="R186" s="20">
        <f>(D186-Q186)</f>
        <v>0</v>
      </c>
    </row>
    <row r="187" spans="1:18" s="12" customFormat="1" ht="25.5" customHeight="1" x14ac:dyDescent="0.25">
      <c r="A187" s="21">
        <v>2.6</v>
      </c>
      <c r="B187" s="32" t="s">
        <v>71</v>
      </c>
      <c r="C187" s="15">
        <f>SUM(C188)</f>
        <v>800000</v>
      </c>
      <c r="D187" s="15">
        <f t="shared" ref="D187:R187" si="111">SUM(D188)</f>
        <v>1211630.98</v>
      </c>
      <c r="E187" s="15">
        <f t="shared" si="111"/>
        <v>0</v>
      </c>
      <c r="F187" s="15">
        <f t="shared" si="111"/>
        <v>0</v>
      </c>
      <c r="G187" s="15">
        <f t="shared" si="111"/>
        <v>0</v>
      </c>
      <c r="H187" s="15">
        <f t="shared" si="111"/>
        <v>0</v>
      </c>
      <c r="I187" s="15">
        <f t="shared" si="111"/>
        <v>0</v>
      </c>
      <c r="J187" s="15">
        <f t="shared" si="111"/>
        <v>0</v>
      </c>
      <c r="K187" s="15">
        <f t="shared" si="111"/>
        <v>605579.38</v>
      </c>
      <c r="L187" s="15">
        <f t="shared" si="111"/>
        <v>0</v>
      </c>
      <c r="M187" s="15">
        <f t="shared" si="111"/>
        <v>161396.81</v>
      </c>
      <c r="N187" s="15">
        <f t="shared" si="111"/>
        <v>0</v>
      </c>
      <c r="O187" s="15">
        <f t="shared" si="111"/>
        <v>347921.08</v>
      </c>
      <c r="P187" s="15">
        <f t="shared" si="111"/>
        <v>96733.71</v>
      </c>
      <c r="Q187" s="15">
        <f t="shared" si="111"/>
        <v>1211630.98</v>
      </c>
      <c r="R187" s="15">
        <f t="shared" si="111"/>
        <v>0</v>
      </c>
    </row>
    <row r="188" spans="1:18" s="12" customFormat="1" ht="25.5" customHeight="1" x14ac:dyDescent="0.25">
      <c r="A188" s="18" t="s">
        <v>72</v>
      </c>
      <c r="B188" s="31" t="s">
        <v>71</v>
      </c>
      <c r="C188" s="20">
        <v>800000</v>
      </c>
      <c r="D188" s="20">
        <f>+Q188</f>
        <v>1211630.98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605579.38</v>
      </c>
      <c r="L188" s="20">
        <v>0</v>
      </c>
      <c r="M188" s="20">
        <v>161396.81</v>
      </c>
      <c r="N188" s="20">
        <v>0</v>
      </c>
      <c r="O188" s="20">
        <v>347921.08</v>
      </c>
      <c r="P188" s="20">
        <v>96733.71</v>
      </c>
      <c r="Q188" s="20">
        <f>SUM(E188:P188)</f>
        <v>1211630.98</v>
      </c>
      <c r="R188" s="20">
        <f>(D188-Q188)</f>
        <v>0</v>
      </c>
    </row>
    <row r="189" spans="1:18" s="12" customFormat="1" ht="25.5" customHeight="1" x14ac:dyDescent="0.25">
      <c r="A189" s="16">
        <v>2.9</v>
      </c>
      <c r="B189" s="17" t="s">
        <v>80</v>
      </c>
      <c r="C189" s="15">
        <f>SUM(C190)</f>
        <v>300000</v>
      </c>
      <c r="D189" s="15">
        <f t="shared" ref="D189:R189" si="112">SUM(D190)</f>
        <v>0</v>
      </c>
      <c r="E189" s="15">
        <f t="shared" si="112"/>
        <v>0</v>
      </c>
      <c r="F189" s="15">
        <f t="shared" si="112"/>
        <v>0</v>
      </c>
      <c r="G189" s="15">
        <f t="shared" si="112"/>
        <v>0</v>
      </c>
      <c r="H189" s="15">
        <f t="shared" si="112"/>
        <v>0</v>
      </c>
      <c r="I189" s="15">
        <f t="shared" si="112"/>
        <v>0</v>
      </c>
      <c r="J189" s="15">
        <f t="shared" si="112"/>
        <v>0</v>
      </c>
      <c r="K189" s="15">
        <f t="shared" si="112"/>
        <v>0</v>
      </c>
      <c r="L189" s="15">
        <f t="shared" si="112"/>
        <v>0</v>
      </c>
      <c r="M189" s="15">
        <f t="shared" si="112"/>
        <v>0</v>
      </c>
      <c r="N189" s="15">
        <f t="shared" si="112"/>
        <v>0</v>
      </c>
      <c r="O189" s="15">
        <f t="shared" si="112"/>
        <v>0</v>
      </c>
      <c r="P189" s="15">
        <f t="shared" si="112"/>
        <v>0</v>
      </c>
      <c r="Q189" s="15">
        <f t="shared" si="112"/>
        <v>0</v>
      </c>
      <c r="R189" s="15">
        <f t="shared" si="112"/>
        <v>0</v>
      </c>
    </row>
    <row r="190" spans="1:18" s="12" customFormat="1" ht="25.5" customHeight="1" x14ac:dyDescent="0.25">
      <c r="A190" s="18" t="s">
        <v>81</v>
      </c>
      <c r="B190" s="19" t="s">
        <v>82</v>
      </c>
      <c r="C190" s="20">
        <v>300000</v>
      </c>
      <c r="D190" s="20">
        <f>+Q190</f>
        <v>0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f>SUM(E190:P190)</f>
        <v>0</v>
      </c>
      <c r="R190" s="20">
        <f>(D190-Q190)</f>
        <v>0</v>
      </c>
    </row>
    <row r="191" spans="1:18" s="12" customFormat="1" ht="25.5" customHeight="1" x14ac:dyDescent="0.25">
      <c r="A191" s="13">
        <v>3</v>
      </c>
      <c r="B191" s="14" t="s">
        <v>83</v>
      </c>
      <c r="C191" s="15">
        <f>SUM(C192,C194,C196,C198,C200)</f>
        <v>1543800</v>
      </c>
      <c r="D191" s="15">
        <f>SUM(D192,D194,D196,D198,D200)</f>
        <v>1420894.7</v>
      </c>
      <c r="E191" s="15">
        <f t="shared" ref="E191:R191" si="113">SUM(E192,E194,E196,E198,E200)</f>
        <v>0</v>
      </c>
      <c r="F191" s="15">
        <f t="shared" si="113"/>
        <v>113264.34</v>
      </c>
      <c r="G191" s="15">
        <f t="shared" si="113"/>
        <v>122287.1</v>
      </c>
      <c r="H191" s="15">
        <f t="shared" si="113"/>
        <v>54314.96</v>
      </c>
      <c r="I191" s="15">
        <f t="shared" si="113"/>
        <v>115741.69</v>
      </c>
      <c r="J191" s="15">
        <f t="shared" si="113"/>
        <v>277048.21000000002</v>
      </c>
      <c r="K191" s="15">
        <f t="shared" si="113"/>
        <v>112400.18</v>
      </c>
      <c r="L191" s="15">
        <f t="shared" si="113"/>
        <v>90217</v>
      </c>
      <c r="M191" s="15">
        <f t="shared" si="113"/>
        <v>332232.12</v>
      </c>
      <c r="N191" s="15">
        <f t="shared" si="113"/>
        <v>109049.01</v>
      </c>
      <c r="O191" s="15">
        <f t="shared" si="113"/>
        <v>23200</v>
      </c>
      <c r="P191" s="15">
        <f t="shared" si="113"/>
        <v>71140.09</v>
      </c>
      <c r="Q191" s="15">
        <f t="shared" si="113"/>
        <v>1420894.7</v>
      </c>
      <c r="R191" s="15">
        <f t="shared" si="113"/>
        <v>0</v>
      </c>
    </row>
    <row r="192" spans="1:18" s="12" customFormat="1" ht="25.5" customHeight="1" x14ac:dyDescent="0.25">
      <c r="A192" s="16">
        <v>3.2</v>
      </c>
      <c r="B192" s="17" t="s">
        <v>91</v>
      </c>
      <c r="C192" s="15">
        <f>SUM(C193)</f>
        <v>250000</v>
      </c>
      <c r="D192" s="15">
        <f t="shared" ref="D192:R192" si="114">SUM(D193)</f>
        <v>113264.34</v>
      </c>
      <c r="E192" s="15">
        <f t="shared" si="114"/>
        <v>0</v>
      </c>
      <c r="F192" s="15">
        <f t="shared" si="114"/>
        <v>113264.34</v>
      </c>
      <c r="G192" s="15">
        <f t="shared" si="114"/>
        <v>0</v>
      </c>
      <c r="H192" s="15">
        <f t="shared" si="114"/>
        <v>0</v>
      </c>
      <c r="I192" s="15">
        <f t="shared" si="114"/>
        <v>0</v>
      </c>
      <c r="J192" s="15">
        <f t="shared" si="114"/>
        <v>0</v>
      </c>
      <c r="K192" s="15">
        <f t="shared" si="114"/>
        <v>0</v>
      </c>
      <c r="L192" s="15">
        <f t="shared" si="114"/>
        <v>0</v>
      </c>
      <c r="M192" s="15">
        <f t="shared" si="114"/>
        <v>0</v>
      </c>
      <c r="N192" s="15">
        <f t="shared" si="114"/>
        <v>0</v>
      </c>
      <c r="O192" s="15">
        <f t="shared" si="114"/>
        <v>0</v>
      </c>
      <c r="P192" s="15">
        <f t="shared" si="114"/>
        <v>0</v>
      </c>
      <c r="Q192" s="15">
        <f t="shared" si="114"/>
        <v>113264.34</v>
      </c>
      <c r="R192" s="15">
        <f t="shared" si="114"/>
        <v>0</v>
      </c>
    </row>
    <row r="193" spans="1:18" s="12" customFormat="1" ht="25.5" customHeight="1" x14ac:dyDescent="0.25">
      <c r="A193" s="18" t="s">
        <v>94</v>
      </c>
      <c r="B193" s="19" t="s">
        <v>95</v>
      </c>
      <c r="C193" s="20">
        <v>250000</v>
      </c>
      <c r="D193" s="20">
        <f>+Q193</f>
        <v>113264.34</v>
      </c>
      <c r="E193" s="20">
        <v>0</v>
      </c>
      <c r="F193" s="20">
        <v>113264.34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f>SUM(E193:P193)</f>
        <v>113264.34</v>
      </c>
      <c r="R193" s="20">
        <f>(D193-Q193)</f>
        <v>0</v>
      </c>
    </row>
    <row r="194" spans="1:18" s="12" customFormat="1" ht="25.5" customHeight="1" x14ac:dyDescent="0.25">
      <c r="A194" s="16" t="s">
        <v>225</v>
      </c>
      <c r="B194" s="32" t="s">
        <v>113</v>
      </c>
      <c r="C194" s="15">
        <f>SUM(C195)</f>
        <v>1800</v>
      </c>
      <c r="D194" s="15">
        <f t="shared" ref="D194:R194" si="115">SUM(D195)</f>
        <v>0</v>
      </c>
      <c r="E194" s="15">
        <f t="shared" si="115"/>
        <v>0</v>
      </c>
      <c r="F194" s="15">
        <f t="shared" si="115"/>
        <v>0</v>
      </c>
      <c r="G194" s="15">
        <f t="shared" si="115"/>
        <v>0</v>
      </c>
      <c r="H194" s="15">
        <f t="shared" si="115"/>
        <v>0</v>
      </c>
      <c r="I194" s="15">
        <f t="shared" si="115"/>
        <v>0</v>
      </c>
      <c r="J194" s="15">
        <f t="shared" si="115"/>
        <v>0</v>
      </c>
      <c r="K194" s="15">
        <f t="shared" si="115"/>
        <v>0</v>
      </c>
      <c r="L194" s="15">
        <f t="shared" si="115"/>
        <v>0</v>
      </c>
      <c r="M194" s="15">
        <f t="shared" si="115"/>
        <v>0</v>
      </c>
      <c r="N194" s="15">
        <f t="shared" si="115"/>
        <v>0</v>
      </c>
      <c r="O194" s="15">
        <f t="shared" si="115"/>
        <v>0</v>
      </c>
      <c r="P194" s="15">
        <f t="shared" si="115"/>
        <v>0</v>
      </c>
      <c r="Q194" s="15">
        <f t="shared" si="115"/>
        <v>0</v>
      </c>
      <c r="R194" s="15">
        <f t="shared" si="115"/>
        <v>0</v>
      </c>
    </row>
    <row r="195" spans="1:18" s="12" customFormat="1" ht="25.5" customHeight="1" x14ac:dyDescent="0.25">
      <c r="A195" s="18" t="s">
        <v>114</v>
      </c>
      <c r="B195" s="31" t="s">
        <v>115</v>
      </c>
      <c r="C195" s="20">
        <v>1800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f>SUM(E195:P195)</f>
        <v>0</v>
      </c>
      <c r="R195" s="20">
        <f>(D195-Q195)</f>
        <v>0</v>
      </c>
    </row>
    <row r="196" spans="1:18" s="12" customFormat="1" ht="25.5" customHeight="1" x14ac:dyDescent="0.25">
      <c r="A196" s="16">
        <v>3.5</v>
      </c>
      <c r="B196" s="17" t="s">
        <v>118</v>
      </c>
      <c r="C196" s="15">
        <f>SUM(C197)</f>
        <v>500000</v>
      </c>
      <c r="D196" s="15">
        <f t="shared" ref="D196:R196" si="116">SUM(D197)</f>
        <v>498369.05000000005</v>
      </c>
      <c r="E196" s="15">
        <f t="shared" si="116"/>
        <v>0</v>
      </c>
      <c r="F196" s="15">
        <f t="shared" si="116"/>
        <v>0</v>
      </c>
      <c r="G196" s="15">
        <f t="shared" si="116"/>
        <v>122287.1</v>
      </c>
      <c r="H196" s="15">
        <f t="shared" si="116"/>
        <v>50930.96</v>
      </c>
      <c r="I196" s="15">
        <f t="shared" si="116"/>
        <v>115741.69</v>
      </c>
      <c r="J196" s="15">
        <f t="shared" si="116"/>
        <v>125598.2</v>
      </c>
      <c r="K196" s="15">
        <f t="shared" si="116"/>
        <v>0</v>
      </c>
      <c r="L196" s="15">
        <f t="shared" si="116"/>
        <v>2500</v>
      </c>
      <c r="M196" s="15">
        <f t="shared" si="116"/>
        <v>81311.100000000006</v>
      </c>
      <c r="N196" s="15">
        <f t="shared" si="116"/>
        <v>0</v>
      </c>
      <c r="O196" s="15">
        <f t="shared" si="116"/>
        <v>0</v>
      </c>
      <c r="P196" s="15">
        <f t="shared" si="116"/>
        <v>0</v>
      </c>
      <c r="Q196" s="15">
        <f t="shared" si="116"/>
        <v>498369.05000000005</v>
      </c>
      <c r="R196" s="15">
        <f t="shared" si="116"/>
        <v>0</v>
      </c>
    </row>
    <row r="197" spans="1:18" s="12" customFormat="1" ht="25.5" customHeight="1" x14ac:dyDescent="0.25">
      <c r="A197" s="18" t="s">
        <v>123</v>
      </c>
      <c r="B197" s="19" t="s">
        <v>124</v>
      </c>
      <c r="C197" s="20">
        <v>500000</v>
      </c>
      <c r="D197" s="20">
        <f>+Q197</f>
        <v>498369.05000000005</v>
      </c>
      <c r="E197" s="20">
        <v>0</v>
      </c>
      <c r="F197" s="20">
        <v>0</v>
      </c>
      <c r="G197" s="20">
        <v>122287.1</v>
      </c>
      <c r="H197" s="20">
        <v>50930.96</v>
      </c>
      <c r="I197" s="20">
        <v>115741.69</v>
      </c>
      <c r="J197" s="20">
        <v>125598.2</v>
      </c>
      <c r="K197" s="20">
        <v>0</v>
      </c>
      <c r="L197" s="20">
        <v>2500</v>
      </c>
      <c r="M197" s="20">
        <v>81311.100000000006</v>
      </c>
      <c r="N197" s="20">
        <v>0</v>
      </c>
      <c r="O197" s="20">
        <v>0</v>
      </c>
      <c r="P197" s="20">
        <v>0</v>
      </c>
      <c r="Q197" s="20">
        <f>SUM(E197:P197)</f>
        <v>498369.05000000005</v>
      </c>
      <c r="R197" s="20">
        <f>(D197-Q197)</f>
        <v>0</v>
      </c>
    </row>
    <row r="198" spans="1:18" s="12" customFormat="1" ht="25.5" customHeight="1" x14ac:dyDescent="0.25">
      <c r="A198" s="16" t="s">
        <v>226</v>
      </c>
      <c r="B198" s="32" t="s">
        <v>129</v>
      </c>
      <c r="C198" s="15">
        <f>SUM(C199)</f>
        <v>792000</v>
      </c>
      <c r="D198" s="15">
        <f t="shared" ref="D198:R198" si="117">SUM(D199)</f>
        <v>805877.30999999994</v>
      </c>
      <c r="E198" s="15">
        <f t="shared" si="117"/>
        <v>0</v>
      </c>
      <c r="F198" s="15">
        <f t="shared" si="117"/>
        <v>0</v>
      </c>
      <c r="G198" s="15">
        <f t="shared" si="117"/>
        <v>0</v>
      </c>
      <c r="H198" s="15">
        <f t="shared" si="117"/>
        <v>0</v>
      </c>
      <c r="I198" s="15">
        <f t="shared" si="117"/>
        <v>0</v>
      </c>
      <c r="J198" s="15">
        <f t="shared" si="117"/>
        <v>151450.01</v>
      </c>
      <c r="K198" s="15">
        <f t="shared" si="117"/>
        <v>112400.18</v>
      </c>
      <c r="L198" s="15">
        <f t="shared" si="117"/>
        <v>87717</v>
      </c>
      <c r="M198" s="15">
        <f t="shared" si="117"/>
        <v>250921.02</v>
      </c>
      <c r="N198" s="15">
        <f t="shared" si="117"/>
        <v>109049.01</v>
      </c>
      <c r="O198" s="15">
        <f t="shared" si="117"/>
        <v>23200</v>
      </c>
      <c r="P198" s="15">
        <f t="shared" si="117"/>
        <v>71140.09</v>
      </c>
      <c r="Q198" s="15">
        <f t="shared" si="117"/>
        <v>805877.30999999994</v>
      </c>
      <c r="R198" s="15">
        <f t="shared" si="117"/>
        <v>0</v>
      </c>
    </row>
    <row r="199" spans="1:18" s="12" customFormat="1" ht="25.5" customHeight="1" x14ac:dyDescent="0.25">
      <c r="A199" s="18" t="s">
        <v>130</v>
      </c>
      <c r="B199" s="31" t="s">
        <v>131</v>
      </c>
      <c r="C199" s="20">
        <v>792000</v>
      </c>
      <c r="D199" s="20">
        <f>+Q199</f>
        <v>805877.30999999994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151450.01</v>
      </c>
      <c r="K199" s="20">
        <v>112400.18</v>
      </c>
      <c r="L199" s="20">
        <v>87717</v>
      </c>
      <c r="M199" s="20">
        <v>250921.02</v>
      </c>
      <c r="N199" s="20">
        <v>109049.01</v>
      </c>
      <c r="O199" s="20">
        <v>23200</v>
      </c>
      <c r="P199" s="20">
        <v>71140.09</v>
      </c>
      <c r="Q199" s="20">
        <f>SUM(E199:P199)</f>
        <v>805877.30999999994</v>
      </c>
      <c r="R199" s="20">
        <f>(D199-Q199)</f>
        <v>0</v>
      </c>
    </row>
    <row r="200" spans="1:18" s="12" customFormat="1" ht="25.5" customHeight="1" x14ac:dyDescent="0.25">
      <c r="A200" s="16" t="s">
        <v>227</v>
      </c>
      <c r="B200" s="17" t="s">
        <v>140</v>
      </c>
      <c r="C200" s="15">
        <f>+C201</f>
        <v>0</v>
      </c>
      <c r="D200" s="15">
        <f t="shared" ref="D200:R200" si="118">+D201</f>
        <v>3384</v>
      </c>
      <c r="E200" s="15">
        <f t="shared" si="118"/>
        <v>0</v>
      </c>
      <c r="F200" s="15">
        <f t="shared" si="118"/>
        <v>0</v>
      </c>
      <c r="G200" s="15">
        <f t="shared" si="118"/>
        <v>0</v>
      </c>
      <c r="H200" s="15">
        <f t="shared" si="118"/>
        <v>3384</v>
      </c>
      <c r="I200" s="15">
        <f t="shared" si="118"/>
        <v>0</v>
      </c>
      <c r="J200" s="15">
        <f t="shared" si="118"/>
        <v>0</v>
      </c>
      <c r="K200" s="15">
        <f t="shared" si="118"/>
        <v>0</v>
      </c>
      <c r="L200" s="15">
        <f t="shared" si="118"/>
        <v>0</v>
      </c>
      <c r="M200" s="15">
        <f t="shared" si="118"/>
        <v>0</v>
      </c>
      <c r="N200" s="15">
        <f t="shared" si="118"/>
        <v>0</v>
      </c>
      <c r="O200" s="15">
        <f t="shared" si="118"/>
        <v>0</v>
      </c>
      <c r="P200" s="15">
        <f t="shared" si="118"/>
        <v>0</v>
      </c>
      <c r="Q200" s="15">
        <f t="shared" si="118"/>
        <v>3384</v>
      </c>
      <c r="R200" s="15">
        <f t="shared" si="118"/>
        <v>0</v>
      </c>
    </row>
    <row r="201" spans="1:18" s="12" customFormat="1" ht="25.5" customHeight="1" x14ac:dyDescent="0.25">
      <c r="A201" s="18" t="s">
        <v>141</v>
      </c>
      <c r="B201" s="19" t="s">
        <v>142</v>
      </c>
      <c r="C201" s="20">
        <v>0</v>
      </c>
      <c r="D201" s="20">
        <f>+Q201</f>
        <v>3384</v>
      </c>
      <c r="E201" s="20">
        <v>0</v>
      </c>
      <c r="F201" s="20">
        <v>0</v>
      </c>
      <c r="G201" s="20">
        <v>0</v>
      </c>
      <c r="H201" s="20">
        <v>3384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f>SUM(E201:P201)</f>
        <v>3384</v>
      </c>
      <c r="R201" s="20">
        <f>(D201-Q201)</f>
        <v>0</v>
      </c>
    </row>
    <row r="202" spans="1:18" s="12" customFormat="1" ht="25.5" customHeight="1" x14ac:dyDescent="0.25">
      <c r="A202" s="13">
        <v>4</v>
      </c>
      <c r="B202" s="14" t="s">
        <v>152</v>
      </c>
      <c r="C202" s="15">
        <f>SUM(C203)</f>
        <v>645465</v>
      </c>
      <c r="D202" s="15">
        <f t="shared" ref="D202:R203" si="119">SUM(D203)</f>
        <v>446103.65</v>
      </c>
      <c r="E202" s="15">
        <f t="shared" si="119"/>
        <v>0</v>
      </c>
      <c r="F202" s="15">
        <f t="shared" si="119"/>
        <v>0</v>
      </c>
      <c r="G202" s="15">
        <f t="shared" si="119"/>
        <v>0</v>
      </c>
      <c r="H202" s="15">
        <f t="shared" si="119"/>
        <v>0</v>
      </c>
      <c r="I202" s="15">
        <f t="shared" si="119"/>
        <v>0</v>
      </c>
      <c r="J202" s="15">
        <f t="shared" si="119"/>
        <v>410640</v>
      </c>
      <c r="K202" s="15">
        <f t="shared" si="119"/>
        <v>0</v>
      </c>
      <c r="L202" s="15">
        <f t="shared" si="119"/>
        <v>0</v>
      </c>
      <c r="M202" s="15">
        <f t="shared" si="119"/>
        <v>0</v>
      </c>
      <c r="N202" s="15">
        <f t="shared" si="119"/>
        <v>35463.65</v>
      </c>
      <c r="O202" s="15">
        <f t="shared" si="119"/>
        <v>0</v>
      </c>
      <c r="P202" s="15">
        <f t="shared" si="119"/>
        <v>0</v>
      </c>
      <c r="Q202" s="15">
        <f t="shared" si="119"/>
        <v>446103.65</v>
      </c>
      <c r="R202" s="15">
        <f t="shared" si="119"/>
        <v>0</v>
      </c>
    </row>
    <row r="203" spans="1:18" s="12" customFormat="1" ht="25.5" customHeight="1" x14ac:dyDescent="0.25">
      <c r="A203" s="16">
        <v>4.4000000000000004</v>
      </c>
      <c r="B203" s="17" t="s">
        <v>160</v>
      </c>
      <c r="C203" s="15">
        <f>SUM(C204)</f>
        <v>645465</v>
      </c>
      <c r="D203" s="15">
        <f t="shared" si="119"/>
        <v>446103.65</v>
      </c>
      <c r="E203" s="15">
        <f t="shared" si="119"/>
        <v>0</v>
      </c>
      <c r="F203" s="15">
        <f t="shared" si="119"/>
        <v>0</v>
      </c>
      <c r="G203" s="15">
        <f t="shared" si="119"/>
        <v>0</v>
      </c>
      <c r="H203" s="15">
        <f t="shared" si="119"/>
        <v>0</v>
      </c>
      <c r="I203" s="15">
        <f t="shared" si="119"/>
        <v>0</v>
      </c>
      <c r="J203" s="15">
        <f t="shared" si="119"/>
        <v>410640</v>
      </c>
      <c r="K203" s="15">
        <f t="shared" si="119"/>
        <v>0</v>
      </c>
      <c r="L203" s="15">
        <f t="shared" si="119"/>
        <v>0</v>
      </c>
      <c r="M203" s="15">
        <f t="shared" si="119"/>
        <v>0</v>
      </c>
      <c r="N203" s="15">
        <f t="shared" si="119"/>
        <v>35463.65</v>
      </c>
      <c r="O203" s="15">
        <f t="shared" si="119"/>
        <v>0</v>
      </c>
      <c r="P203" s="15">
        <f t="shared" si="119"/>
        <v>0</v>
      </c>
      <c r="Q203" s="15">
        <f>SUM(Q204)</f>
        <v>446103.65</v>
      </c>
      <c r="R203" s="15">
        <f>SUM(R204)</f>
        <v>0</v>
      </c>
    </row>
    <row r="204" spans="1:18" s="12" customFormat="1" ht="25.5" customHeight="1" x14ac:dyDescent="0.25">
      <c r="A204" s="18" t="s">
        <v>161</v>
      </c>
      <c r="B204" s="19" t="s">
        <v>228</v>
      </c>
      <c r="C204" s="20">
        <v>645465</v>
      </c>
      <c r="D204" s="20">
        <f>+Q204</f>
        <v>446103.65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410640</v>
      </c>
      <c r="K204" s="20">
        <v>0</v>
      </c>
      <c r="L204" s="20">
        <v>0</v>
      </c>
      <c r="M204" s="20">
        <v>0</v>
      </c>
      <c r="N204" s="20">
        <v>35463.65</v>
      </c>
      <c r="O204" s="20">
        <v>0</v>
      </c>
      <c r="P204" s="20">
        <v>0</v>
      </c>
      <c r="Q204" s="20">
        <f>SUM(E204:P204)</f>
        <v>446103.65</v>
      </c>
      <c r="R204" s="20">
        <f>(D204-Q204)</f>
        <v>0</v>
      </c>
    </row>
    <row r="205" spans="1:18" s="12" customFormat="1" ht="25.5" customHeight="1" x14ac:dyDescent="0.25">
      <c r="A205" s="13">
        <v>5</v>
      </c>
      <c r="B205" s="14" t="s">
        <v>171</v>
      </c>
      <c r="C205" s="15">
        <f>SUM(C206)</f>
        <v>0</v>
      </c>
      <c r="D205" s="15">
        <f t="shared" ref="D205:R206" si="120">SUM(D206)</f>
        <v>735703.29999999993</v>
      </c>
      <c r="E205" s="15">
        <f t="shared" si="120"/>
        <v>0</v>
      </c>
      <c r="F205" s="15">
        <f t="shared" si="120"/>
        <v>0</v>
      </c>
      <c r="G205" s="15">
        <f t="shared" si="120"/>
        <v>0</v>
      </c>
      <c r="H205" s="15">
        <f t="shared" si="120"/>
        <v>0</v>
      </c>
      <c r="I205" s="15">
        <f t="shared" si="120"/>
        <v>0</v>
      </c>
      <c r="J205" s="15">
        <f t="shared" si="120"/>
        <v>0</v>
      </c>
      <c r="K205" s="15">
        <f t="shared" si="120"/>
        <v>0</v>
      </c>
      <c r="L205" s="15">
        <f t="shared" si="120"/>
        <v>0</v>
      </c>
      <c r="M205" s="15">
        <f t="shared" si="120"/>
        <v>0</v>
      </c>
      <c r="N205" s="15">
        <f t="shared" si="120"/>
        <v>0</v>
      </c>
      <c r="O205" s="15">
        <f t="shared" si="120"/>
        <v>0</v>
      </c>
      <c r="P205" s="15">
        <f t="shared" si="120"/>
        <v>205331.6</v>
      </c>
      <c r="Q205" s="15">
        <f t="shared" si="120"/>
        <v>205331.6</v>
      </c>
      <c r="R205" s="15">
        <f t="shared" si="120"/>
        <v>530371.69999999995</v>
      </c>
    </row>
    <row r="206" spans="1:18" s="12" customFormat="1" ht="25.5" customHeight="1" x14ac:dyDescent="0.25">
      <c r="A206" s="16">
        <v>5.0999999999999996</v>
      </c>
      <c r="B206" s="17" t="s">
        <v>172</v>
      </c>
      <c r="C206" s="15">
        <f>SUM(C207)</f>
        <v>0</v>
      </c>
      <c r="D206" s="15">
        <f t="shared" si="120"/>
        <v>735703.29999999993</v>
      </c>
      <c r="E206" s="15">
        <f t="shared" si="120"/>
        <v>0</v>
      </c>
      <c r="F206" s="15">
        <f t="shared" si="120"/>
        <v>0</v>
      </c>
      <c r="G206" s="15">
        <f t="shared" si="120"/>
        <v>0</v>
      </c>
      <c r="H206" s="15">
        <f t="shared" si="120"/>
        <v>0</v>
      </c>
      <c r="I206" s="15">
        <f t="shared" si="120"/>
        <v>0</v>
      </c>
      <c r="J206" s="15">
        <f t="shared" si="120"/>
        <v>0</v>
      </c>
      <c r="K206" s="15">
        <f t="shared" si="120"/>
        <v>0</v>
      </c>
      <c r="L206" s="15">
        <f t="shared" si="120"/>
        <v>0</v>
      </c>
      <c r="M206" s="15">
        <f t="shared" si="120"/>
        <v>0</v>
      </c>
      <c r="N206" s="15">
        <f t="shared" si="120"/>
        <v>0</v>
      </c>
      <c r="O206" s="15">
        <f t="shared" si="120"/>
        <v>0</v>
      </c>
      <c r="P206" s="15">
        <f t="shared" si="120"/>
        <v>205331.6</v>
      </c>
      <c r="Q206" s="15">
        <f t="shared" si="120"/>
        <v>205331.6</v>
      </c>
      <c r="R206" s="15">
        <f t="shared" si="120"/>
        <v>530371.69999999995</v>
      </c>
    </row>
    <row r="207" spans="1:18" s="12" customFormat="1" ht="25.5" customHeight="1" x14ac:dyDescent="0.25">
      <c r="A207" s="18" t="s">
        <v>175</v>
      </c>
      <c r="B207" s="19" t="s">
        <v>176</v>
      </c>
      <c r="C207" s="20">
        <v>0</v>
      </c>
      <c r="D207" s="20">
        <f>205331.6+530371.7</f>
        <v>735703.29999999993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205331.6</v>
      </c>
      <c r="Q207" s="20">
        <f>SUM(E207:P207)</f>
        <v>205331.6</v>
      </c>
      <c r="R207" s="20">
        <f>(D207-Q207)</f>
        <v>530371.69999999995</v>
      </c>
    </row>
    <row r="208" spans="1:18" s="12" customFormat="1" ht="25.5" customHeight="1" x14ac:dyDescent="0.25">
      <c r="A208" s="18"/>
      <c r="B208" s="19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 s="12" customFormat="1" ht="45.75" customHeight="1" x14ac:dyDescent="0.25">
      <c r="A209" s="56" t="s">
        <v>229</v>
      </c>
      <c r="B209" s="57"/>
      <c r="C209" s="10">
        <f>SUM(C210,C224,C221)</f>
        <v>12770000</v>
      </c>
      <c r="D209" s="10">
        <f t="shared" ref="D209:R209" si="121">SUM(D210,D224,D221)</f>
        <v>28051557.09</v>
      </c>
      <c r="E209" s="10">
        <f t="shared" si="121"/>
        <v>0</v>
      </c>
      <c r="F209" s="10">
        <f t="shared" si="121"/>
        <v>0</v>
      </c>
      <c r="G209" s="10">
        <f t="shared" si="121"/>
        <v>0</v>
      </c>
      <c r="H209" s="10">
        <f t="shared" si="121"/>
        <v>0</v>
      </c>
      <c r="I209" s="10">
        <f t="shared" si="121"/>
        <v>4951656.0199999996</v>
      </c>
      <c r="J209" s="10">
        <f t="shared" si="121"/>
        <v>9000248.9499999993</v>
      </c>
      <c r="K209" s="10">
        <f t="shared" si="121"/>
        <v>135177</v>
      </c>
      <c r="L209" s="10">
        <f t="shared" si="121"/>
        <v>149864.95999999999</v>
      </c>
      <c r="M209" s="10">
        <f t="shared" si="121"/>
        <v>499252.04000000004</v>
      </c>
      <c r="N209" s="10">
        <f t="shared" si="121"/>
        <v>643401.54</v>
      </c>
      <c r="O209" s="10">
        <f t="shared" si="121"/>
        <v>9861810.6699999999</v>
      </c>
      <c r="P209" s="10">
        <f t="shared" si="121"/>
        <v>1665363.26</v>
      </c>
      <c r="Q209" s="10">
        <f t="shared" si="121"/>
        <v>26906774.440000001</v>
      </c>
      <c r="R209" s="10">
        <f t="shared" si="121"/>
        <v>1144782.6499999999</v>
      </c>
    </row>
    <row r="210" spans="1:18" s="12" customFormat="1" ht="25.5" customHeight="1" x14ac:dyDescent="0.25">
      <c r="A210" s="13">
        <v>1</v>
      </c>
      <c r="B210" s="14" t="s">
        <v>21</v>
      </c>
      <c r="C210" s="15">
        <f>SUM(C213,C211,C219)</f>
        <v>11220545.859999999</v>
      </c>
      <c r="D210" s="15">
        <f t="shared" ref="D210:R210" si="122">SUM(D213,D211,D219)</f>
        <v>24274066</v>
      </c>
      <c r="E210" s="15">
        <f t="shared" si="122"/>
        <v>0</v>
      </c>
      <c r="F210" s="15">
        <f t="shared" si="122"/>
        <v>0</v>
      </c>
      <c r="G210" s="15">
        <f t="shared" si="122"/>
        <v>0</v>
      </c>
      <c r="H210" s="15">
        <f t="shared" si="122"/>
        <v>0</v>
      </c>
      <c r="I210" s="15">
        <f t="shared" si="122"/>
        <v>4521395</v>
      </c>
      <c r="J210" s="15">
        <f t="shared" si="122"/>
        <v>8705798</v>
      </c>
      <c r="K210" s="15">
        <f t="shared" si="122"/>
        <v>0</v>
      </c>
      <c r="L210" s="15">
        <f t="shared" si="122"/>
        <v>0</v>
      </c>
      <c r="M210" s="15">
        <f t="shared" si="122"/>
        <v>0</v>
      </c>
      <c r="N210" s="15">
        <f t="shared" si="122"/>
        <v>0</v>
      </c>
      <c r="O210" s="15">
        <f t="shared" si="122"/>
        <v>9722369</v>
      </c>
      <c r="P210" s="15">
        <f t="shared" si="122"/>
        <v>1324504</v>
      </c>
      <c r="Q210" s="15">
        <f t="shared" si="122"/>
        <v>24274066</v>
      </c>
      <c r="R210" s="15">
        <f t="shared" si="122"/>
        <v>0</v>
      </c>
    </row>
    <row r="211" spans="1:18" s="22" customFormat="1" ht="25.5" customHeight="1" x14ac:dyDescent="0.25">
      <c r="A211" s="16">
        <v>1.1000000000000001</v>
      </c>
      <c r="B211" s="17" t="s">
        <v>22</v>
      </c>
      <c r="C211" s="15">
        <f>SUM(C212:C212)</f>
        <v>0</v>
      </c>
      <c r="D211" s="15">
        <f t="shared" ref="D211:R211" si="123">SUM(D212:D212)</f>
        <v>12152218</v>
      </c>
      <c r="E211" s="15">
        <f t="shared" si="123"/>
        <v>0</v>
      </c>
      <c r="F211" s="15">
        <f t="shared" si="123"/>
        <v>0</v>
      </c>
      <c r="G211" s="15">
        <f t="shared" si="123"/>
        <v>0</v>
      </c>
      <c r="H211" s="15">
        <f t="shared" si="123"/>
        <v>0</v>
      </c>
      <c r="I211" s="15">
        <f t="shared" si="123"/>
        <v>4061222</v>
      </c>
      <c r="J211" s="15">
        <f t="shared" si="123"/>
        <v>8090996</v>
      </c>
      <c r="K211" s="15">
        <f t="shared" si="123"/>
        <v>0</v>
      </c>
      <c r="L211" s="15">
        <f t="shared" si="123"/>
        <v>0</v>
      </c>
      <c r="M211" s="15">
        <f t="shared" si="123"/>
        <v>0</v>
      </c>
      <c r="N211" s="15">
        <f t="shared" si="123"/>
        <v>0</v>
      </c>
      <c r="O211" s="15">
        <f t="shared" si="123"/>
        <v>0</v>
      </c>
      <c r="P211" s="15">
        <f t="shared" si="123"/>
        <v>0</v>
      </c>
      <c r="Q211" s="15">
        <f t="shared" si="123"/>
        <v>12152218</v>
      </c>
      <c r="R211" s="15">
        <f t="shared" si="123"/>
        <v>0</v>
      </c>
    </row>
    <row r="212" spans="1:18" s="22" customFormat="1" ht="25.5" customHeight="1" x14ac:dyDescent="0.25">
      <c r="A212" s="18" t="s">
        <v>25</v>
      </c>
      <c r="B212" s="19" t="s">
        <v>26</v>
      </c>
      <c r="C212" s="20">
        <v>0</v>
      </c>
      <c r="D212" s="20">
        <f>+Q212</f>
        <v>12152218</v>
      </c>
      <c r="E212" s="20">
        <v>0</v>
      </c>
      <c r="F212" s="20">
        <v>0</v>
      </c>
      <c r="G212" s="20">
        <v>0</v>
      </c>
      <c r="H212" s="20">
        <v>0</v>
      </c>
      <c r="I212" s="20">
        <v>4061222</v>
      </c>
      <c r="J212" s="20">
        <v>8090996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f t="shared" ref="Q212" si="124">SUM(E212:P212)</f>
        <v>12152218</v>
      </c>
      <c r="R212" s="20">
        <f t="shared" ref="R212" si="125">(D212-Q212)</f>
        <v>0</v>
      </c>
    </row>
    <row r="213" spans="1:18" s="22" customFormat="1" ht="25.5" customHeight="1" x14ac:dyDescent="0.25">
      <c r="A213" s="16">
        <v>1.3</v>
      </c>
      <c r="B213" s="17" t="s">
        <v>30</v>
      </c>
      <c r="C213" s="15">
        <f>SUM(C214,C215,C218)</f>
        <v>11220545.859999999</v>
      </c>
      <c r="D213" s="15">
        <f t="shared" ref="D213:R213" si="126">SUM(D214,D215,D218)</f>
        <v>11576859</v>
      </c>
      <c r="E213" s="15">
        <f t="shared" si="126"/>
        <v>0</v>
      </c>
      <c r="F213" s="15">
        <f t="shared" si="126"/>
        <v>0</v>
      </c>
      <c r="G213" s="15">
        <f t="shared" si="126"/>
        <v>0</v>
      </c>
      <c r="H213" s="15">
        <f t="shared" si="126"/>
        <v>0</v>
      </c>
      <c r="I213" s="15">
        <f t="shared" si="126"/>
        <v>358348</v>
      </c>
      <c r="J213" s="15">
        <f t="shared" si="126"/>
        <v>410727</v>
      </c>
      <c r="K213" s="15">
        <f t="shared" si="126"/>
        <v>0</v>
      </c>
      <c r="L213" s="15">
        <f t="shared" si="126"/>
        <v>0</v>
      </c>
      <c r="M213" s="15">
        <f t="shared" si="126"/>
        <v>0</v>
      </c>
      <c r="N213" s="15">
        <f t="shared" si="126"/>
        <v>0</v>
      </c>
      <c r="O213" s="15">
        <f t="shared" si="126"/>
        <v>9483280</v>
      </c>
      <c r="P213" s="15">
        <f t="shared" si="126"/>
        <v>1324504</v>
      </c>
      <c r="Q213" s="15">
        <f t="shared" si="126"/>
        <v>11576859</v>
      </c>
      <c r="R213" s="15">
        <f t="shared" si="126"/>
        <v>0</v>
      </c>
    </row>
    <row r="214" spans="1:18" s="22" customFormat="1" ht="25.5" customHeight="1" x14ac:dyDescent="0.25">
      <c r="A214" s="18" t="s">
        <v>31</v>
      </c>
      <c r="B214" s="19" t="s">
        <v>219</v>
      </c>
      <c r="C214" s="20">
        <v>0</v>
      </c>
      <c r="D214" s="20">
        <f>+Q214</f>
        <v>365470</v>
      </c>
      <c r="E214" s="20">
        <v>0</v>
      </c>
      <c r="F214" s="20">
        <v>0</v>
      </c>
      <c r="G214" s="20">
        <v>0</v>
      </c>
      <c r="H214" s="20">
        <v>0</v>
      </c>
      <c r="I214" s="20">
        <v>183040</v>
      </c>
      <c r="J214" s="20">
        <v>182430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f t="shared" ref="Q214" si="127">SUM(E214:P214)</f>
        <v>365470</v>
      </c>
      <c r="R214" s="20">
        <f t="shared" ref="R214" si="128">(D214-Q214)</f>
        <v>0</v>
      </c>
    </row>
    <row r="215" spans="1:18" s="22" customFormat="1" ht="25.5" customHeight="1" x14ac:dyDescent="0.25">
      <c r="A215" s="21" t="s">
        <v>33</v>
      </c>
      <c r="B215" s="17" t="s">
        <v>34</v>
      </c>
      <c r="C215" s="15">
        <f>SUM(C217,C216)</f>
        <v>11220545.859999999</v>
      </c>
      <c r="D215" s="15">
        <f t="shared" ref="D215:R215" si="129">SUM(D217,D216)</f>
        <v>11206023</v>
      </c>
      <c r="E215" s="15">
        <f t="shared" si="129"/>
        <v>0</v>
      </c>
      <c r="F215" s="15">
        <f t="shared" si="129"/>
        <v>0</v>
      </c>
      <c r="G215" s="15">
        <f t="shared" si="129"/>
        <v>0</v>
      </c>
      <c r="H215" s="15">
        <f t="shared" si="129"/>
        <v>0</v>
      </c>
      <c r="I215" s="15">
        <f t="shared" si="129"/>
        <v>175308</v>
      </c>
      <c r="J215" s="15">
        <f t="shared" si="129"/>
        <v>222931</v>
      </c>
      <c r="K215" s="15">
        <f t="shared" si="129"/>
        <v>0</v>
      </c>
      <c r="L215" s="15">
        <f t="shared" si="129"/>
        <v>0</v>
      </c>
      <c r="M215" s="15">
        <f t="shared" si="129"/>
        <v>0</v>
      </c>
      <c r="N215" s="15">
        <f t="shared" si="129"/>
        <v>0</v>
      </c>
      <c r="O215" s="15">
        <f t="shared" si="129"/>
        <v>9483280</v>
      </c>
      <c r="P215" s="15">
        <f t="shared" si="129"/>
        <v>1324504</v>
      </c>
      <c r="Q215" s="15">
        <f t="shared" si="129"/>
        <v>11206023</v>
      </c>
      <c r="R215" s="15">
        <f t="shared" si="129"/>
        <v>0</v>
      </c>
    </row>
    <row r="216" spans="1:18" s="22" customFormat="1" ht="25.5" customHeight="1" x14ac:dyDescent="0.25">
      <c r="A216" s="18" t="s">
        <v>35</v>
      </c>
      <c r="B216" s="19" t="s">
        <v>36</v>
      </c>
      <c r="C216" s="20">
        <v>0</v>
      </c>
      <c r="D216" s="20">
        <f t="shared" ref="D216:D218" si="130">+Q216</f>
        <v>398239</v>
      </c>
      <c r="E216" s="20">
        <v>0</v>
      </c>
      <c r="F216" s="20">
        <v>0</v>
      </c>
      <c r="G216" s="20">
        <v>0</v>
      </c>
      <c r="H216" s="20">
        <v>0</v>
      </c>
      <c r="I216" s="20">
        <v>175308</v>
      </c>
      <c r="J216" s="20">
        <v>222931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f t="shared" ref="Q216" si="131">SUM(E216:P216)</f>
        <v>398239</v>
      </c>
      <c r="R216" s="20">
        <f t="shared" ref="R216" si="132">(D216-Q216)</f>
        <v>0</v>
      </c>
    </row>
    <row r="217" spans="1:18" s="22" customFormat="1" ht="25.5" customHeight="1" x14ac:dyDescent="0.25">
      <c r="A217" s="18" t="s">
        <v>37</v>
      </c>
      <c r="B217" s="19" t="s">
        <v>222</v>
      </c>
      <c r="C217" s="20">
        <v>11220545.859999999</v>
      </c>
      <c r="D217" s="20">
        <f t="shared" si="130"/>
        <v>10807784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9483280</v>
      </c>
      <c r="P217" s="20">
        <v>1324504</v>
      </c>
      <c r="Q217" s="20">
        <f>SUM(E217:P217)</f>
        <v>10807784</v>
      </c>
      <c r="R217" s="20">
        <f>(D217-Q217)</f>
        <v>0</v>
      </c>
    </row>
    <row r="218" spans="1:18" s="22" customFormat="1" ht="25.5" customHeight="1" x14ac:dyDescent="0.25">
      <c r="A218" s="18" t="s">
        <v>39</v>
      </c>
      <c r="B218" s="19" t="s">
        <v>223</v>
      </c>
      <c r="C218" s="20">
        <v>0</v>
      </c>
      <c r="D218" s="20">
        <f t="shared" si="130"/>
        <v>5366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5366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f t="shared" ref="Q218" si="133">SUM(E218:P218)</f>
        <v>5366</v>
      </c>
      <c r="R218" s="20">
        <f t="shared" ref="R218" si="134">(D218-Q218)</f>
        <v>0</v>
      </c>
    </row>
    <row r="219" spans="1:18" s="22" customFormat="1" ht="25.5" customHeight="1" x14ac:dyDescent="0.25">
      <c r="A219" s="16">
        <v>1.5</v>
      </c>
      <c r="B219" s="17" t="s">
        <v>41</v>
      </c>
      <c r="C219" s="15">
        <f>SUM(C220)</f>
        <v>0</v>
      </c>
      <c r="D219" s="15">
        <f>SUM(D220)</f>
        <v>544989</v>
      </c>
      <c r="E219" s="15">
        <f t="shared" ref="E219:R219" si="135">SUM(E220)</f>
        <v>0</v>
      </c>
      <c r="F219" s="15">
        <f t="shared" si="135"/>
        <v>0</v>
      </c>
      <c r="G219" s="15">
        <f t="shared" si="135"/>
        <v>0</v>
      </c>
      <c r="H219" s="15">
        <f t="shared" si="135"/>
        <v>0</v>
      </c>
      <c r="I219" s="15">
        <f t="shared" si="135"/>
        <v>101825</v>
      </c>
      <c r="J219" s="15">
        <f t="shared" si="135"/>
        <v>204075</v>
      </c>
      <c r="K219" s="15">
        <f t="shared" si="135"/>
        <v>0</v>
      </c>
      <c r="L219" s="15">
        <f t="shared" si="135"/>
        <v>0</v>
      </c>
      <c r="M219" s="15">
        <f t="shared" si="135"/>
        <v>0</v>
      </c>
      <c r="N219" s="15">
        <f t="shared" si="135"/>
        <v>0</v>
      </c>
      <c r="O219" s="15">
        <f t="shared" si="135"/>
        <v>239089</v>
      </c>
      <c r="P219" s="15">
        <f t="shared" si="135"/>
        <v>0</v>
      </c>
      <c r="Q219" s="15">
        <f t="shared" si="135"/>
        <v>544989</v>
      </c>
      <c r="R219" s="15">
        <f t="shared" si="135"/>
        <v>0</v>
      </c>
    </row>
    <row r="220" spans="1:18" s="22" customFormat="1" ht="25.5" customHeight="1" x14ac:dyDescent="0.25">
      <c r="A220" s="18" t="s">
        <v>44</v>
      </c>
      <c r="B220" s="19" t="s">
        <v>45</v>
      </c>
      <c r="C220" s="20">
        <v>0</v>
      </c>
      <c r="D220" s="20">
        <f>+Q220</f>
        <v>544989</v>
      </c>
      <c r="E220" s="20">
        <v>0</v>
      </c>
      <c r="F220" s="20">
        <v>0</v>
      </c>
      <c r="G220" s="20">
        <v>0</v>
      </c>
      <c r="H220" s="20">
        <v>0</v>
      </c>
      <c r="I220" s="20">
        <v>101825</v>
      </c>
      <c r="J220" s="20">
        <v>204075</v>
      </c>
      <c r="K220" s="20">
        <v>0</v>
      </c>
      <c r="L220" s="20">
        <v>0</v>
      </c>
      <c r="M220" s="20">
        <v>0</v>
      </c>
      <c r="N220" s="20">
        <v>0</v>
      </c>
      <c r="O220" s="20">
        <v>239089</v>
      </c>
      <c r="P220" s="20">
        <v>0</v>
      </c>
      <c r="Q220" s="20">
        <f>SUM(E220:P220)</f>
        <v>544989</v>
      </c>
      <c r="R220" s="20">
        <f>(D220-Q220)</f>
        <v>0</v>
      </c>
    </row>
    <row r="221" spans="1:18" s="22" customFormat="1" ht="25.5" customHeight="1" x14ac:dyDescent="0.25">
      <c r="A221" s="13">
        <v>2</v>
      </c>
      <c r="B221" s="14" t="s">
        <v>46</v>
      </c>
      <c r="C221" s="15">
        <f>SUM(C222)</f>
        <v>0</v>
      </c>
      <c r="D221" s="15">
        <f t="shared" ref="D221:R222" si="136">SUM(D222)</f>
        <v>1144782.6499999999</v>
      </c>
      <c r="E221" s="15">
        <f t="shared" si="136"/>
        <v>0</v>
      </c>
      <c r="F221" s="15">
        <f t="shared" si="136"/>
        <v>0</v>
      </c>
      <c r="G221" s="15">
        <f t="shared" si="136"/>
        <v>0</v>
      </c>
      <c r="H221" s="15">
        <f t="shared" si="136"/>
        <v>0</v>
      </c>
      <c r="I221" s="15">
        <f t="shared" si="136"/>
        <v>0</v>
      </c>
      <c r="J221" s="15">
        <f t="shared" si="136"/>
        <v>0</v>
      </c>
      <c r="K221" s="15">
        <f t="shared" si="136"/>
        <v>0</v>
      </c>
      <c r="L221" s="15">
        <f t="shared" si="136"/>
        <v>0</v>
      </c>
      <c r="M221" s="15">
        <f t="shared" si="136"/>
        <v>0</v>
      </c>
      <c r="N221" s="15">
        <f t="shared" si="136"/>
        <v>0</v>
      </c>
      <c r="O221" s="15">
        <f t="shared" si="136"/>
        <v>0</v>
      </c>
      <c r="P221" s="15">
        <f t="shared" si="136"/>
        <v>0</v>
      </c>
      <c r="Q221" s="15">
        <f t="shared" si="136"/>
        <v>0</v>
      </c>
      <c r="R221" s="15">
        <f t="shared" si="136"/>
        <v>1144782.6499999999</v>
      </c>
    </row>
    <row r="222" spans="1:18" s="22" customFormat="1" ht="25.5" customHeight="1" x14ac:dyDescent="0.25">
      <c r="A222" s="16">
        <v>2.6</v>
      </c>
      <c r="B222" s="17" t="s">
        <v>71</v>
      </c>
      <c r="C222" s="15">
        <f>SUM(C223)</f>
        <v>0</v>
      </c>
      <c r="D222" s="15">
        <f t="shared" si="136"/>
        <v>1144782.6499999999</v>
      </c>
      <c r="E222" s="15">
        <f t="shared" si="136"/>
        <v>0</v>
      </c>
      <c r="F222" s="15">
        <f t="shared" si="136"/>
        <v>0</v>
      </c>
      <c r="G222" s="15">
        <f t="shared" si="136"/>
        <v>0</v>
      </c>
      <c r="H222" s="15">
        <f t="shared" si="136"/>
        <v>0</v>
      </c>
      <c r="I222" s="15">
        <f t="shared" si="136"/>
        <v>0</v>
      </c>
      <c r="J222" s="15">
        <f t="shared" si="136"/>
        <v>0</v>
      </c>
      <c r="K222" s="15">
        <f t="shared" si="136"/>
        <v>0</v>
      </c>
      <c r="L222" s="15">
        <f t="shared" si="136"/>
        <v>0</v>
      </c>
      <c r="M222" s="15">
        <f t="shared" si="136"/>
        <v>0</v>
      </c>
      <c r="N222" s="15">
        <f t="shared" si="136"/>
        <v>0</v>
      </c>
      <c r="O222" s="15">
        <f t="shared" si="136"/>
        <v>0</v>
      </c>
      <c r="P222" s="15">
        <f t="shared" si="136"/>
        <v>0</v>
      </c>
      <c r="Q222" s="15">
        <f t="shared" si="136"/>
        <v>0</v>
      </c>
      <c r="R222" s="15">
        <f t="shared" si="136"/>
        <v>1144782.6499999999</v>
      </c>
    </row>
    <row r="223" spans="1:18" s="22" customFormat="1" ht="25.5" customHeight="1" x14ac:dyDescent="0.25">
      <c r="A223" s="18" t="s">
        <v>72</v>
      </c>
      <c r="B223" s="19" t="s">
        <v>71</v>
      </c>
      <c r="C223" s="20">
        <v>0</v>
      </c>
      <c r="D223" s="20">
        <v>1144782.6499999999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f>SUM(E223:P223)</f>
        <v>0</v>
      </c>
      <c r="R223" s="20">
        <f>(D223-Q223)</f>
        <v>1144782.6499999999</v>
      </c>
    </row>
    <row r="224" spans="1:18" s="22" customFormat="1" ht="25.5" customHeight="1" x14ac:dyDescent="0.25">
      <c r="A224" s="13">
        <v>3</v>
      </c>
      <c r="B224" s="14" t="s">
        <v>83</v>
      </c>
      <c r="C224" s="15">
        <f>SUM(C225,C227,C229)</f>
        <v>1549454.1400000001</v>
      </c>
      <c r="D224" s="15">
        <f>SUM(D225,D227,D229)</f>
        <v>2632708.44</v>
      </c>
      <c r="E224" s="15">
        <f t="shared" ref="E224:R224" si="137">SUM(E225,E227,E229)</f>
        <v>0</v>
      </c>
      <c r="F224" s="15">
        <f t="shared" si="137"/>
        <v>0</v>
      </c>
      <c r="G224" s="15">
        <f t="shared" si="137"/>
        <v>0</v>
      </c>
      <c r="H224" s="15">
        <f t="shared" si="137"/>
        <v>0</v>
      </c>
      <c r="I224" s="15">
        <f t="shared" si="137"/>
        <v>430261.02</v>
      </c>
      <c r="J224" s="15">
        <f t="shared" si="137"/>
        <v>294450.95</v>
      </c>
      <c r="K224" s="15">
        <f t="shared" si="137"/>
        <v>135177</v>
      </c>
      <c r="L224" s="15">
        <f t="shared" si="137"/>
        <v>149864.95999999999</v>
      </c>
      <c r="M224" s="15">
        <f t="shared" si="137"/>
        <v>499252.04000000004</v>
      </c>
      <c r="N224" s="15">
        <f t="shared" si="137"/>
        <v>643401.54</v>
      </c>
      <c r="O224" s="15">
        <f t="shared" si="137"/>
        <v>139441.67000000001</v>
      </c>
      <c r="P224" s="15">
        <f t="shared" si="137"/>
        <v>340859.26</v>
      </c>
      <c r="Q224" s="15">
        <f t="shared" si="137"/>
        <v>2632708.44</v>
      </c>
      <c r="R224" s="15">
        <f t="shared" si="137"/>
        <v>0</v>
      </c>
    </row>
    <row r="225" spans="1:20" s="12" customFormat="1" ht="25.5" customHeight="1" x14ac:dyDescent="0.25">
      <c r="A225" s="16">
        <v>3.3</v>
      </c>
      <c r="B225" s="17" t="s">
        <v>102</v>
      </c>
      <c r="C225" s="15">
        <f>SUM(C226)</f>
        <v>465054.14</v>
      </c>
      <c r="D225" s="15">
        <f t="shared" ref="D225:R225" si="138">SUM(D226)</f>
        <v>1818466.44</v>
      </c>
      <c r="E225" s="15">
        <f t="shared" si="138"/>
        <v>0</v>
      </c>
      <c r="F225" s="15">
        <f t="shared" si="138"/>
        <v>0</v>
      </c>
      <c r="G225" s="15">
        <f t="shared" si="138"/>
        <v>0</v>
      </c>
      <c r="H225" s="15">
        <f t="shared" si="138"/>
        <v>0</v>
      </c>
      <c r="I225" s="15">
        <f t="shared" si="138"/>
        <v>430261.02</v>
      </c>
      <c r="J225" s="15">
        <f t="shared" si="138"/>
        <v>294450.95</v>
      </c>
      <c r="K225" s="15">
        <f t="shared" si="138"/>
        <v>135177</v>
      </c>
      <c r="L225" s="15">
        <f t="shared" si="138"/>
        <v>149864.95999999999</v>
      </c>
      <c r="M225" s="15">
        <f t="shared" si="138"/>
        <v>149252.04</v>
      </c>
      <c r="N225" s="15">
        <f t="shared" si="138"/>
        <v>179159.54</v>
      </c>
      <c r="O225" s="15">
        <f t="shared" si="138"/>
        <v>139441.67000000001</v>
      </c>
      <c r="P225" s="15">
        <f t="shared" si="138"/>
        <v>340859.26</v>
      </c>
      <c r="Q225" s="15">
        <f t="shared" si="138"/>
        <v>1818466.44</v>
      </c>
      <c r="R225" s="15">
        <f t="shared" si="138"/>
        <v>0</v>
      </c>
    </row>
    <row r="226" spans="1:20" s="12" customFormat="1" ht="25.5" customHeight="1" x14ac:dyDescent="0.25">
      <c r="A226" s="18" t="s">
        <v>111</v>
      </c>
      <c r="B226" s="19" t="s">
        <v>112</v>
      </c>
      <c r="C226" s="20">
        <v>465054.14</v>
      </c>
      <c r="D226" s="20">
        <f>+Q226</f>
        <v>1818466.44</v>
      </c>
      <c r="E226" s="20">
        <v>0</v>
      </c>
      <c r="F226" s="20">
        <v>0</v>
      </c>
      <c r="G226" s="20">
        <v>0</v>
      </c>
      <c r="H226" s="20">
        <v>0</v>
      </c>
      <c r="I226" s="20">
        <v>430261.02</v>
      </c>
      <c r="J226" s="20">
        <v>294450.95</v>
      </c>
      <c r="K226" s="20">
        <v>135177</v>
      </c>
      <c r="L226" s="20">
        <v>149864.95999999999</v>
      </c>
      <c r="M226" s="20">
        <v>149252.04</v>
      </c>
      <c r="N226" s="20">
        <v>179159.54</v>
      </c>
      <c r="O226" s="20">
        <v>139441.67000000001</v>
      </c>
      <c r="P226" s="20">
        <v>340859.26</v>
      </c>
      <c r="Q226" s="20">
        <f>SUM(E226:P226)</f>
        <v>1818466.44</v>
      </c>
      <c r="R226" s="20">
        <f>(D226-Q226)</f>
        <v>0</v>
      </c>
    </row>
    <row r="227" spans="1:20" s="12" customFormat="1" ht="25.5" customHeight="1" x14ac:dyDescent="0.25">
      <c r="A227" s="16" t="s">
        <v>225</v>
      </c>
      <c r="B227" s="32" t="s">
        <v>113</v>
      </c>
      <c r="C227" s="15">
        <f>SUM(C228)</f>
        <v>2160</v>
      </c>
      <c r="D227" s="15">
        <f t="shared" ref="D227:R227" si="139">SUM(D228)</f>
        <v>0</v>
      </c>
      <c r="E227" s="15">
        <f t="shared" si="139"/>
        <v>0</v>
      </c>
      <c r="F227" s="15">
        <f t="shared" si="139"/>
        <v>0</v>
      </c>
      <c r="G227" s="15">
        <f t="shared" si="139"/>
        <v>0</v>
      </c>
      <c r="H227" s="15">
        <f t="shared" si="139"/>
        <v>0</v>
      </c>
      <c r="I227" s="15">
        <f t="shared" si="139"/>
        <v>0</v>
      </c>
      <c r="J227" s="15">
        <f t="shared" si="139"/>
        <v>0</v>
      </c>
      <c r="K227" s="15">
        <f t="shared" si="139"/>
        <v>0</v>
      </c>
      <c r="L227" s="15">
        <f t="shared" si="139"/>
        <v>0</v>
      </c>
      <c r="M227" s="15">
        <f t="shared" si="139"/>
        <v>0</v>
      </c>
      <c r="N227" s="15">
        <f t="shared" si="139"/>
        <v>0</v>
      </c>
      <c r="O227" s="15">
        <f t="shared" si="139"/>
        <v>0</v>
      </c>
      <c r="P227" s="15">
        <f t="shared" si="139"/>
        <v>0</v>
      </c>
      <c r="Q227" s="15">
        <f t="shared" si="139"/>
        <v>0</v>
      </c>
      <c r="R227" s="15">
        <f t="shared" si="139"/>
        <v>0</v>
      </c>
    </row>
    <row r="228" spans="1:20" s="12" customFormat="1" ht="25.5" customHeight="1" x14ac:dyDescent="0.25">
      <c r="A228" s="18" t="s">
        <v>114</v>
      </c>
      <c r="B228" s="31" t="s">
        <v>115</v>
      </c>
      <c r="C228" s="20">
        <v>2160</v>
      </c>
      <c r="D228" s="20">
        <f>+Q228</f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f>SUM(E228:P228)</f>
        <v>0</v>
      </c>
      <c r="R228" s="20">
        <f>(D228-Q228)</f>
        <v>0</v>
      </c>
    </row>
    <row r="229" spans="1:20" s="12" customFormat="1" ht="25.5" customHeight="1" x14ac:dyDescent="0.25">
      <c r="A229" s="16" t="s">
        <v>230</v>
      </c>
      <c r="B229" s="32" t="s">
        <v>135</v>
      </c>
      <c r="C229" s="15">
        <f>SUM(C230)</f>
        <v>1082240</v>
      </c>
      <c r="D229" s="15">
        <f>SUM(D230)</f>
        <v>814242</v>
      </c>
      <c r="E229" s="15">
        <f t="shared" ref="E229:R229" si="140">SUM(E230)</f>
        <v>0</v>
      </c>
      <c r="F229" s="15">
        <f t="shared" si="140"/>
        <v>0</v>
      </c>
      <c r="G229" s="15">
        <f t="shared" si="140"/>
        <v>0</v>
      </c>
      <c r="H229" s="15">
        <f t="shared" si="140"/>
        <v>0</v>
      </c>
      <c r="I229" s="15">
        <f t="shared" si="140"/>
        <v>0</v>
      </c>
      <c r="J229" s="15">
        <f t="shared" si="140"/>
        <v>0</v>
      </c>
      <c r="K229" s="15">
        <f t="shared" si="140"/>
        <v>0</v>
      </c>
      <c r="L229" s="15">
        <f t="shared" si="140"/>
        <v>0</v>
      </c>
      <c r="M229" s="15">
        <f t="shared" si="140"/>
        <v>350000</v>
      </c>
      <c r="N229" s="15">
        <f t="shared" si="140"/>
        <v>464242</v>
      </c>
      <c r="O229" s="15">
        <f t="shared" si="140"/>
        <v>0</v>
      </c>
      <c r="P229" s="15">
        <f t="shared" si="140"/>
        <v>0</v>
      </c>
      <c r="Q229" s="15">
        <f t="shared" si="140"/>
        <v>814242</v>
      </c>
      <c r="R229" s="15">
        <f t="shared" si="140"/>
        <v>0</v>
      </c>
    </row>
    <row r="230" spans="1:20" s="12" customFormat="1" ht="25.5" customHeight="1" x14ac:dyDescent="0.25">
      <c r="A230" s="18" t="s">
        <v>138</v>
      </c>
      <c r="B230" s="31" t="s">
        <v>139</v>
      </c>
      <c r="C230" s="20">
        <v>1082240</v>
      </c>
      <c r="D230" s="20">
        <f>+Q230</f>
        <v>814242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350000</v>
      </c>
      <c r="N230" s="20">
        <v>464242</v>
      </c>
      <c r="O230" s="20">
        <v>0</v>
      </c>
      <c r="P230" s="20">
        <v>0</v>
      </c>
      <c r="Q230" s="20">
        <f>SUM(E230:P230)</f>
        <v>814242</v>
      </c>
      <c r="R230" s="20">
        <f>(D230-Q230)</f>
        <v>0</v>
      </c>
    </row>
    <row r="231" spans="1:20" s="12" customFormat="1" ht="25.5" customHeight="1" x14ac:dyDescent="0.25">
      <c r="A231" s="18"/>
      <c r="B231" s="19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6"/>
      <c r="R231" s="26"/>
    </row>
    <row r="232" spans="1:20" s="12" customFormat="1" ht="30.75" customHeight="1" x14ac:dyDescent="0.25">
      <c r="A232" s="56" t="s">
        <v>231</v>
      </c>
      <c r="B232" s="57"/>
      <c r="C232" s="10">
        <f>SUM(C233,C236,C245,C242)</f>
        <v>0</v>
      </c>
      <c r="D232" s="10">
        <f t="shared" ref="D232:R232" si="141">SUM(D233,D236,D245,D242)</f>
        <v>1977935.52</v>
      </c>
      <c r="E232" s="10">
        <f t="shared" si="141"/>
        <v>0</v>
      </c>
      <c r="F232" s="10">
        <f t="shared" si="141"/>
        <v>0</v>
      </c>
      <c r="G232" s="10">
        <f t="shared" si="141"/>
        <v>0</v>
      </c>
      <c r="H232" s="10">
        <f t="shared" si="141"/>
        <v>0</v>
      </c>
      <c r="I232" s="10">
        <f t="shared" si="141"/>
        <v>0</v>
      </c>
      <c r="J232" s="10">
        <f t="shared" si="141"/>
        <v>0</v>
      </c>
      <c r="K232" s="10">
        <f t="shared" si="141"/>
        <v>0</v>
      </c>
      <c r="L232" s="10">
        <f t="shared" si="141"/>
        <v>0</v>
      </c>
      <c r="M232" s="10">
        <f t="shared" si="141"/>
        <v>0</v>
      </c>
      <c r="N232" s="10">
        <f t="shared" si="141"/>
        <v>0</v>
      </c>
      <c r="O232" s="10">
        <f t="shared" si="141"/>
        <v>965690</v>
      </c>
      <c r="P232" s="10">
        <f t="shared" si="141"/>
        <v>348000</v>
      </c>
      <c r="Q232" s="10">
        <f t="shared" si="141"/>
        <v>1313690</v>
      </c>
      <c r="R232" s="10">
        <f t="shared" si="141"/>
        <v>664245.52</v>
      </c>
      <c r="S232" s="11"/>
      <c r="T232" s="11"/>
    </row>
    <row r="233" spans="1:20" s="12" customFormat="1" ht="25.5" customHeight="1" x14ac:dyDescent="0.25">
      <c r="A233" s="13">
        <v>1</v>
      </c>
      <c r="B233" s="14" t="s">
        <v>21</v>
      </c>
      <c r="C233" s="15">
        <f>SUM(C234,)</f>
        <v>0</v>
      </c>
      <c r="D233" s="15">
        <f t="shared" ref="D233:P234" si="142">SUM(D234,)</f>
        <v>965690</v>
      </c>
      <c r="E233" s="15">
        <f t="shared" si="142"/>
        <v>0</v>
      </c>
      <c r="F233" s="15">
        <f t="shared" si="142"/>
        <v>0</v>
      </c>
      <c r="G233" s="15">
        <f t="shared" si="142"/>
        <v>0</v>
      </c>
      <c r="H233" s="15">
        <f t="shared" si="142"/>
        <v>0</v>
      </c>
      <c r="I233" s="15">
        <f t="shared" si="142"/>
        <v>0</v>
      </c>
      <c r="J233" s="15">
        <f t="shared" si="142"/>
        <v>0</v>
      </c>
      <c r="K233" s="15">
        <f t="shared" si="142"/>
        <v>0</v>
      </c>
      <c r="L233" s="15">
        <f t="shared" si="142"/>
        <v>0</v>
      </c>
      <c r="M233" s="15">
        <f t="shared" si="142"/>
        <v>0</v>
      </c>
      <c r="N233" s="15">
        <f t="shared" si="142"/>
        <v>0</v>
      </c>
      <c r="O233" s="15">
        <f t="shared" si="142"/>
        <v>965690</v>
      </c>
      <c r="P233" s="15">
        <f t="shared" si="142"/>
        <v>0</v>
      </c>
      <c r="Q233" s="15">
        <f>SUM(Q234,)</f>
        <v>965690</v>
      </c>
      <c r="R233" s="15">
        <f>SUM(R234,)</f>
        <v>0</v>
      </c>
    </row>
    <row r="234" spans="1:20" s="12" customFormat="1" ht="25.5" customHeight="1" x14ac:dyDescent="0.25">
      <c r="A234" s="16">
        <v>1.5</v>
      </c>
      <c r="B234" s="17" t="s">
        <v>41</v>
      </c>
      <c r="C234" s="15">
        <f>SUM(C235,)</f>
        <v>0</v>
      </c>
      <c r="D234" s="15">
        <f t="shared" si="142"/>
        <v>965690</v>
      </c>
      <c r="E234" s="15">
        <f t="shared" si="142"/>
        <v>0</v>
      </c>
      <c r="F234" s="15">
        <f t="shared" si="142"/>
        <v>0</v>
      </c>
      <c r="G234" s="15">
        <f t="shared" si="142"/>
        <v>0</v>
      </c>
      <c r="H234" s="15">
        <f t="shared" si="142"/>
        <v>0</v>
      </c>
      <c r="I234" s="15">
        <f t="shared" si="142"/>
        <v>0</v>
      </c>
      <c r="J234" s="15">
        <f t="shared" si="142"/>
        <v>0</v>
      </c>
      <c r="K234" s="15">
        <f t="shared" si="142"/>
        <v>0</v>
      </c>
      <c r="L234" s="15">
        <f t="shared" si="142"/>
        <v>0</v>
      </c>
      <c r="M234" s="15">
        <f t="shared" si="142"/>
        <v>0</v>
      </c>
      <c r="N234" s="15">
        <f t="shared" si="142"/>
        <v>0</v>
      </c>
      <c r="O234" s="15">
        <f t="shared" si="142"/>
        <v>965690</v>
      </c>
      <c r="P234" s="15">
        <f t="shared" si="142"/>
        <v>0</v>
      </c>
      <c r="Q234" s="15">
        <f>SUM(Q235,)</f>
        <v>965690</v>
      </c>
      <c r="R234" s="15">
        <f>SUM(R235,)</f>
        <v>0</v>
      </c>
    </row>
    <row r="235" spans="1:20" s="12" customFormat="1" ht="25.5" customHeight="1" x14ac:dyDescent="0.25">
      <c r="A235" s="18" t="s">
        <v>44</v>
      </c>
      <c r="B235" s="19" t="s">
        <v>45</v>
      </c>
      <c r="C235" s="20">
        <v>0</v>
      </c>
      <c r="D235" s="20">
        <f>+Q235</f>
        <v>965690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965690</v>
      </c>
      <c r="P235" s="20">
        <v>0</v>
      </c>
      <c r="Q235" s="20">
        <f>SUM(E235:P235)</f>
        <v>965690</v>
      </c>
      <c r="R235" s="20">
        <f>(D235-Q235)</f>
        <v>0</v>
      </c>
    </row>
    <row r="236" spans="1:20" s="12" customFormat="1" ht="25.5" customHeight="1" x14ac:dyDescent="0.25">
      <c r="A236" s="13">
        <v>2</v>
      </c>
      <c r="B236" s="14" t="s">
        <v>46</v>
      </c>
      <c r="C236" s="15">
        <f>SUM(C237,C240)</f>
        <v>0</v>
      </c>
      <c r="D236" s="15">
        <f t="shared" ref="D236:R236" si="143">SUM(D237,D240)</f>
        <v>664245.52</v>
      </c>
      <c r="E236" s="15">
        <f t="shared" si="143"/>
        <v>0</v>
      </c>
      <c r="F236" s="15">
        <f t="shared" si="143"/>
        <v>0</v>
      </c>
      <c r="G236" s="15">
        <f t="shared" si="143"/>
        <v>0</v>
      </c>
      <c r="H236" s="15">
        <f t="shared" si="143"/>
        <v>0</v>
      </c>
      <c r="I236" s="15">
        <f t="shared" si="143"/>
        <v>0</v>
      </c>
      <c r="J236" s="15">
        <f t="shared" si="143"/>
        <v>0</v>
      </c>
      <c r="K236" s="15">
        <f t="shared" si="143"/>
        <v>0</v>
      </c>
      <c r="L236" s="15">
        <f t="shared" si="143"/>
        <v>0</v>
      </c>
      <c r="M236" s="15">
        <f t="shared" si="143"/>
        <v>0</v>
      </c>
      <c r="N236" s="15">
        <f t="shared" si="143"/>
        <v>0</v>
      </c>
      <c r="O236" s="15">
        <f t="shared" si="143"/>
        <v>0</v>
      </c>
      <c r="P236" s="15">
        <f t="shared" si="143"/>
        <v>0</v>
      </c>
      <c r="Q236" s="15">
        <f t="shared" si="143"/>
        <v>0</v>
      </c>
      <c r="R236" s="15">
        <f t="shared" si="143"/>
        <v>664245.52</v>
      </c>
    </row>
    <row r="237" spans="1:20" s="12" customFormat="1" ht="25.5" customHeight="1" x14ac:dyDescent="0.25">
      <c r="A237" s="21">
        <v>2.1</v>
      </c>
      <c r="B237" s="17" t="s">
        <v>47</v>
      </c>
      <c r="C237" s="15">
        <f>SUM(C238:C239)</f>
        <v>0</v>
      </c>
      <c r="D237" s="15">
        <f t="shared" ref="D237:R237" si="144">SUM(D238:D239)</f>
        <v>0</v>
      </c>
      <c r="E237" s="15">
        <f t="shared" si="144"/>
        <v>0</v>
      </c>
      <c r="F237" s="15">
        <f t="shared" si="144"/>
        <v>0</v>
      </c>
      <c r="G237" s="15">
        <f t="shared" si="144"/>
        <v>0</v>
      </c>
      <c r="H237" s="15">
        <f t="shared" si="144"/>
        <v>0</v>
      </c>
      <c r="I237" s="15">
        <f t="shared" si="144"/>
        <v>0</v>
      </c>
      <c r="J237" s="15">
        <f t="shared" si="144"/>
        <v>0</v>
      </c>
      <c r="K237" s="15">
        <f t="shared" si="144"/>
        <v>0</v>
      </c>
      <c r="L237" s="15">
        <f t="shared" si="144"/>
        <v>0</v>
      </c>
      <c r="M237" s="15">
        <f t="shared" si="144"/>
        <v>0</v>
      </c>
      <c r="N237" s="15">
        <f t="shared" si="144"/>
        <v>0</v>
      </c>
      <c r="O237" s="15">
        <f t="shared" si="144"/>
        <v>0</v>
      </c>
      <c r="P237" s="15">
        <f t="shared" si="144"/>
        <v>0</v>
      </c>
      <c r="Q237" s="15">
        <f t="shared" si="144"/>
        <v>0</v>
      </c>
      <c r="R237" s="15">
        <f t="shared" si="144"/>
        <v>0</v>
      </c>
    </row>
    <row r="238" spans="1:20" s="12" customFormat="1" ht="25.5" customHeight="1" x14ac:dyDescent="0.25">
      <c r="A238" s="18" t="s">
        <v>48</v>
      </c>
      <c r="B238" s="19" t="s">
        <v>49</v>
      </c>
      <c r="C238" s="20">
        <v>0</v>
      </c>
      <c r="D238" s="20">
        <f>+Q238</f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f>SUM(E238:P238)</f>
        <v>0</v>
      </c>
      <c r="R238" s="20">
        <f>(D238-Q238)</f>
        <v>0</v>
      </c>
    </row>
    <row r="239" spans="1:20" s="12" customFormat="1" ht="25.5" customHeight="1" x14ac:dyDescent="0.25">
      <c r="A239" s="18" t="s">
        <v>52</v>
      </c>
      <c r="B239" s="19" t="s">
        <v>53</v>
      </c>
      <c r="C239" s="20">
        <v>0</v>
      </c>
      <c r="D239" s="20">
        <f>+Q239</f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f>SUM(E239:P239)</f>
        <v>0</v>
      </c>
      <c r="R239" s="20">
        <f>(D239-Q239)</f>
        <v>0</v>
      </c>
    </row>
    <row r="240" spans="1:20" s="12" customFormat="1" ht="25.5" customHeight="1" x14ac:dyDescent="0.25">
      <c r="A240" s="16">
        <v>2.6</v>
      </c>
      <c r="B240" s="17" t="s">
        <v>71</v>
      </c>
      <c r="C240" s="15">
        <f>SUM(C241)</f>
        <v>0</v>
      </c>
      <c r="D240" s="15">
        <f>SUM(D241)</f>
        <v>664245.52</v>
      </c>
      <c r="E240" s="15">
        <f t="shared" ref="E240:R240" si="145">SUM(E241)</f>
        <v>0</v>
      </c>
      <c r="F240" s="15">
        <f t="shared" si="145"/>
        <v>0</v>
      </c>
      <c r="G240" s="15">
        <f t="shared" si="145"/>
        <v>0</v>
      </c>
      <c r="H240" s="15">
        <f t="shared" si="145"/>
        <v>0</v>
      </c>
      <c r="I240" s="15">
        <f t="shared" si="145"/>
        <v>0</v>
      </c>
      <c r="J240" s="15">
        <f t="shared" si="145"/>
        <v>0</v>
      </c>
      <c r="K240" s="15">
        <f t="shared" si="145"/>
        <v>0</v>
      </c>
      <c r="L240" s="15">
        <f t="shared" si="145"/>
        <v>0</v>
      </c>
      <c r="M240" s="15">
        <f t="shared" si="145"/>
        <v>0</v>
      </c>
      <c r="N240" s="15">
        <f t="shared" si="145"/>
        <v>0</v>
      </c>
      <c r="O240" s="15">
        <f t="shared" si="145"/>
        <v>0</v>
      </c>
      <c r="P240" s="15">
        <f t="shared" si="145"/>
        <v>0</v>
      </c>
      <c r="Q240" s="15">
        <f t="shared" si="145"/>
        <v>0</v>
      </c>
      <c r="R240" s="15">
        <f t="shared" si="145"/>
        <v>664245.52</v>
      </c>
    </row>
    <row r="241" spans="1:18" s="12" customFormat="1" ht="25.5" customHeight="1" x14ac:dyDescent="0.25">
      <c r="A241" s="18" t="s">
        <v>72</v>
      </c>
      <c r="B241" s="19" t="s">
        <v>71</v>
      </c>
      <c r="C241" s="20">
        <v>0</v>
      </c>
      <c r="D241" s="20">
        <v>664245.52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f>SUM(E241:P241)</f>
        <v>0</v>
      </c>
      <c r="R241" s="20">
        <f>(D241-Q241)</f>
        <v>664245.52</v>
      </c>
    </row>
    <row r="242" spans="1:18" s="12" customFormat="1" ht="25.5" customHeight="1" x14ac:dyDescent="0.25">
      <c r="A242" s="13">
        <v>3</v>
      </c>
      <c r="B242" s="14" t="s">
        <v>83</v>
      </c>
      <c r="C242" s="15">
        <f>SUM(C243)</f>
        <v>0</v>
      </c>
      <c r="D242" s="15">
        <f>SUM(D243)</f>
        <v>348000</v>
      </c>
      <c r="E242" s="15">
        <f t="shared" ref="E242:R243" si="146">SUM(E243)</f>
        <v>0</v>
      </c>
      <c r="F242" s="15">
        <f t="shared" si="146"/>
        <v>0</v>
      </c>
      <c r="G242" s="15">
        <f t="shared" si="146"/>
        <v>0</v>
      </c>
      <c r="H242" s="15">
        <f t="shared" si="146"/>
        <v>0</v>
      </c>
      <c r="I242" s="15">
        <f t="shared" si="146"/>
        <v>0</v>
      </c>
      <c r="J242" s="15">
        <f t="shared" si="146"/>
        <v>0</v>
      </c>
      <c r="K242" s="15">
        <f t="shared" si="146"/>
        <v>0</v>
      </c>
      <c r="L242" s="15">
        <f t="shared" si="146"/>
        <v>0</v>
      </c>
      <c r="M242" s="15">
        <f t="shared" si="146"/>
        <v>0</v>
      </c>
      <c r="N242" s="15">
        <f t="shared" si="146"/>
        <v>0</v>
      </c>
      <c r="O242" s="15">
        <f t="shared" si="146"/>
        <v>0</v>
      </c>
      <c r="P242" s="15">
        <f t="shared" si="146"/>
        <v>348000</v>
      </c>
      <c r="Q242" s="15">
        <f t="shared" si="146"/>
        <v>348000</v>
      </c>
      <c r="R242" s="15">
        <f t="shared" si="146"/>
        <v>0</v>
      </c>
    </row>
    <row r="243" spans="1:18" s="12" customFormat="1" ht="25.5" customHeight="1" x14ac:dyDescent="0.25">
      <c r="A243" s="16">
        <v>3.8</v>
      </c>
      <c r="B243" s="17" t="s">
        <v>135</v>
      </c>
      <c r="C243" s="15">
        <f>SUM(C244)</f>
        <v>0</v>
      </c>
      <c r="D243" s="15">
        <f>SUM(D244)</f>
        <v>348000</v>
      </c>
      <c r="E243" s="15">
        <f t="shared" si="146"/>
        <v>0</v>
      </c>
      <c r="F243" s="15">
        <f t="shared" si="146"/>
        <v>0</v>
      </c>
      <c r="G243" s="15">
        <f t="shared" si="146"/>
        <v>0</v>
      </c>
      <c r="H243" s="15">
        <f t="shared" si="146"/>
        <v>0</v>
      </c>
      <c r="I243" s="15">
        <f t="shared" si="146"/>
        <v>0</v>
      </c>
      <c r="J243" s="15">
        <f t="shared" si="146"/>
        <v>0</v>
      </c>
      <c r="K243" s="15">
        <f t="shared" si="146"/>
        <v>0</v>
      </c>
      <c r="L243" s="15">
        <f t="shared" si="146"/>
        <v>0</v>
      </c>
      <c r="M243" s="15">
        <f t="shared" si="146"/>
        <v>0</v>
      </c>
      <c r="N243" s="15">
        <f t="shared" si="146"/>
        <v>0</v>
      </c>
      <c r="O243" s="15">
        <f t="shared" si="146"/>
        <v>0</v>
      </c>
      <c r="P243" s="15">
        <f t="shared" si="146"/>
        <v>348000</v>
      </c>
      <c r="Q243" s="15">
        <f t="shared" si="146"/>
        <v>348000</v>
      </c>
      <c r="R243" s="15">
        <f t="shared" si="146"/>
        <v>0</v>
      </c>
    </row>
    <row r="244" spans="1:18" s="24" customFormat="1" ht="25.5" customHeight="1" x14ac:dyDescent="0.25">
      <c r="A244" s="18" t="s">
        <v>138</v>
      </c>
      <c r="B244" s="19" t="s">
        <v>139</v>
      </c>
      <c r="C244" s="20">
        <v>0</v>
      </c>
      <c r="D244" s="20">
        <f>+Q244</f>
        <v>348000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348000</v>
      </c>
      <c r="Q244" s="20">
        <f>SUM(E244:P244)</f>
        <v>348000</v>
      </c>
      <c r="R244" s="20">
        <f>(D244-Q244)</f>
        <v>0</v>
      </c>
    </row>
    <row r="245" spans="1:18" s="12" customFormat="1" ht="25.5" customHeight="1" x14ac:dyDescent="0.25">
      <c r="A245" s="13">
        <v>5</v>
      </c>
      <c r="B245" s="14" t="s">
        <v>171</v>
      </c>
      <c r="C245" s="15">
        <f>SUM(C246,)</f>
        <v>0</v>
      </c>
      <c r="D245" s="15">
        <f t="shared" ref="D245:R245" si="147">SUM(D246,)</f>
        <v>0</v>
      </c>
      <c r="E245" s="15">
        <f t="shared" si="147"/>
        <v>0</v>
      </c>
      <c r="F245" s="15">
        <f t="shared" si="147"/>
        <v>0</v>
      </c>
      <c r="G245" s="15">
        <f t="shared" si="147"/>
        <v>0</v>
      </c>
      <c r="H245" s="15">
        <f t="shared" si="147"/>
        <v>0</v>
      </c>
      <c r="I245" s="15">
        <f t="shared" si="147"/>
        <v>0</v>
      </c>
      <c r="J245" s="15">
        <f t="shared" si="147"/>
        <v>0</v>
      </c>
      <c r="K245" s="15">
        <f t="shared" si="147"/>
        <v>0</v>
      </c>
      <c r="L245" s="15">
        <f t="shared" si="147"/>
        <v>0</v>
      </c>
      <c r="M245" s="15">
        <f t="shared" si="147"/>
        <v>0</v>
      </c>
      <c r="N245" s="15">
        <f t="shared" si="147"/>
        <v>0</v>
      </c>
      <c r="O245" s="15">
        <f t="shared" si="147"/>
        <v>0</v>
      </c>
      <c r="P245" s="15">
        <f t="shared" si="147"/>
        <v>0</v>
      </c>
      <c r="Q245" s="15">
        <f t="shared" si="147"/>
        <v>0</v>
      </c>
      <c r="R245" s="15">
        <f t="shared" si="147"/>
        <v>0</v>
      </c>
    </row>
    <row r="246" spans="1:18" s="12" customFormat="1" ht="25.5" customHeight="1" x14ac:dyDescent="0.25">
      <c r="A246" s="16">
        <v>5.0999999999999996</v>
      </c>
      <c r="B246" s="17" t="s">
        <v>172</v>
      </c>
      <c r="C246" s="15">
        <f>SUM(C247)</f>
        <v>0</v>
      </c>
      <c r="D246" s="15">
        <f t="shared" ref="D246:R246" si="148">SUM(D247)</f>
        <v>0</v>
      </c>
      <c r="E246" s="15">
        <f t="shared" si="148"/>
        <v>0</v>
      </c>
      <c r="F246" s="15">
        <f t="shared" si="148"/>
        <v>0</v>
      </c>
      <c r="G246" s="15">
        <f t="shared" si="148"/>
        <v>0</v>
      </c>
      <c r="H246" s="15">
        <f t="shared" si="148"/>
        <v>0</v>
      </c>
      <c r="I246" s="15">
        <f t="shared" si="148"/>
        <v>0</v>
      </c>
      <c r="J246" s="15">
        <f t="shared" si="148"/>
        <v>0</v>
      </c>
      <c r="K246" s="15">
        <f t="shared" si="148"/>
        <v>0</v>
      </c>
      <c r="L246" s="15">
        <f t="shared" si="148"/>
        <v>0</v>
      </c>
      <c r="M246" s="15">
        <f t="shared" si="148"/>
        <v>0</v>
      </c>
      <c r="N246" s="15">
        <f t="shared" si="148"/>
        <v>0</v>
      </c>
      <c r="O246" s="15">
        <f t="shared" si="148"/>
        <v>0</v>
      </c>
      <c r="P246" s="15">
        <f t="shared" si="148"/>
        <v>0</v>
      </c>
      <c r="Q246" s="15">
        <f t="shared" si="148"/>
        <v>0</v>
      </c>
      <c r="R246" s="15">
        <f t="shared" si="148"/>
        <v>0</v>
      </c>
    </row>
    <row r="247" spans="1:18" s="12" customFormat="1" ht="25.5" customHeight="1" x14ac:dyDescent="0.25">
      <c r="A247" s="18" t="s">
        <v>173</v>
      </c>
      <c r="B247" s="19" t="s">
        <v>174</v>
      </c>
      <c r="C247" s="20">
        <v>0</v>
      </c>
      <c r="D247" s="20">
        <f>+Q247</f>
        <v>0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f>SUM(E247:P247)</f>
        <v>0</v>
      </c>
      <c r="R247" s="20">
        <f>(D247-Q247)</f>
        <v>0</v>
      </c>
    </row>
    <row r="248" spans="1:18" s="12" customFormat="1" ht="25.5" customHeight="1" x14ac:dyDescent="0.25">
      <c r="A248" s="18"/>
      <c r="B248" s="19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 s="24" customFormat="1" ht="30.75" customHeight="1" x14ac:dyDescent="0.25">
      <c r="A249" s="56" t="s">
        <v>271</v>
      </c>
      <c r="B249" s="57"/>
      <c r="C249" s="10">
        <f>SUM(C250,C254)</f>
        <v>0</v>
      </c>
      <c r="D249" s="10">
        <f t="shared" ref="D249:R249" si="149">SUM(D250,D254)</f>
        <v>497916.16000000003</v>
      </c>
      <c r="E249" s="10">
        <f t="shared" si="149"/>
        <v>0</v>
      </c>
      <c r="F249" s="10">
        <f t="shared" si="149"/>
        <v>0</v>
      </c>
      <c r="G249" s="10">
        <f t="shared" si="149"/>
        <v>0</v>
      </c>
      <c r="H249" s="10">
        <f t="shared" si="149"/>
        <v>0</v>
      </c>
      <c r="I249" s="10">
        <f t="shared" si="149"/>
        <v>0</v>
      </c>
      <c r="J249" s="10">
        <f t="shared" si="149"/>
        <v>0</v>
      </c>
      <c r="K249" s="10">
        <f t="shared" si="149"/>
        <v>0</v>
      </c>
      <c r="L249" s="10">
        <f t="shared" si="149"/>
        <v>0</v>
      </c>
      <c r="M249" s="10">
        <f t="shared" si="149"/>
        <v>0</v>
      </c>
      <c r="N249" s="10">
        <f t="shared" si="149"/>
        <v>0</v>
      </c>
      <c r="O249" s="10">
        <f t="shared" si="149"/>
        <v>1840</v>
      </c>
      <c r="P249" s="10">
        <f t="shared" si="149"/>
        <v>472045.69</v>
      </c>
      <c r="Q249" s="10">
        <f t="shared" si="149"/>
        <v>473885.69</v>
      </c>
      <c r="R249" s="10">
        <f t="shared" si="149"/>
        <v>24030.47</v>
      </c>
    </row>
    <row r="250" spans="1:18" s="24" customFormat="1" ht="25.5" customHeight="1" x14ac:dyDescent="0.25">
      <c r="A250" s="13">
        <v>2</v>
      </c>
      <c r="B250" s="14" t="s">
        <v>46</v>
      </c>
      <c r="C250" s="15">
        <f>SUM(C251,)</f>
        <v>0</v>
      </c>
      <c r="D250" s="15">
        <f t="shared" ref="D250:Q250" si="150">SUM(D251,)</f>
        <v>83681.149999999994</v>
      </c>
      <c r="E250" s="15">
        <f t="shared" si="150"/>
        <v>0</v>
      </c>
      <c r="F250" s="15">
        <f t="shared" si="150"/>
        <v>0</v>
      </c>
      <c r="G250" s="15">
        <f t="shared" si="150"/>
        <v>0</v>
      </c>
      <c r="H250" s="15">
        <f t="shared" si="150"/>
        <v>0</v>
      </c>
      <c r="I250" s="15">
        <f t="shared" si="150"/>
        <v>0</v>
      </c>
      <c r="J250" s="15">
        <f t="shared" si="150"/>
        <v>0</v>
      </c>
      <c r="K250" s="15">
        <f t="shared" si="150"/>
        <v>0</v>
      </c>
      <c r="L250" s="15">
        <f t="shared" si="150"/>
        <v>0</v>
      </c>
      <c r="M250" s="15">
        <f t="shared" si="150"/>
        <v>0</v>
      </c>
      <c r="N250" s="15">
        <f t="shared" si="150"/>
        <v>0</v>
      </c>
      <c r="O250" s="15">
        <f t="shared" si="150"/>
        <v>0</v>
      </c>
      <c r="P250" s="15">
        <f t="shared" si="150"/>
        <v>59650.68</v>
      </c>
      <c r="Q250" s="15">
        <f t="shared" si="150"/>
        <v>59650.68</v>
      </c>
      <c r="R250" s="15">
        <f>SUM(R251,)</f>
        <v>24030.47</v>
      </c>
    </row>
    <row r="251" spans="1:18" s="24" customFormat="1" ht="35.25" customHeight="1" x14ac:dyDescent="0.25">
      <c r="A251" s="21">
        <v>2.1</v>
      </c>
      <c r="B251" s="17" t="s">
        <v>47</v>
      </c>
      <c r="C251" s="15">
        <f>SUM(C252:C253)</f>
        <v>0</v>
      </c>
      <c r="D251" s="15">
        <f t="shared" ref="D251:Q251" si="151">SUM(D252:D253)</f>
        <v>83681.149999999994</v>
      </c>
      <c r="E251" s="15">
        <f t="shared" si="151"/>
        <v>0</v>
      </c>
      <c r="F251" s="15">
        <f t="shared" si="151"/>
        <v>0</v>
      </c>
      <c r="G251" s="15">
        <f t="shared" si="151"/>
        <v>0</v>
      </c>
      <c r="H251" s="15">
        <f t="shared" si="151"/>
        <v>0</v>
      </c>
      <c r="I251" s="15">
        <f t="shared" si="151"/>
        <v>0</v>
      </c>
      <c r="J251" s="15">
        <f t="shared" si="151"/>
        <v>0</v>
      </c>
      <c r="K251" s="15">
        <f t="shared" si="151"/>
        <v>0</v>
      </c>
      <c r="L251" s="15">
        <f t="shared" si="151"/>
        <v>0</v>
      </c>
      <c r="M251" s="15">
        <f t="shared" si="151"/>
        <v>0</v>
      </c>
      <c r="N251" s="15">
        <f t="shared" si="151"/>
        <v>0</v>
      </c>
      <c r="O251" s="15">
        <f t="shared" si="151"/>
        <v>0</v>
      </c>
      <c r="P251" s="15">
        <f t="shared" si="151"/>
        <v>59650.68</v>
      </c>
      <c r="Q251" s="15">
        <f t="shared" si="151"/>
        <v>59650.68</v>
      </c>
      <c r="R251" s="15">
        <f>SUM(R252:R253)</f>
        <v>24030.47</v>
      </c>
    </row>
    <row r="252" spans="1:18" s="24" customFormat="1" ht="25.5" customHeight="1" x14ac:dyDescent="0.25">
      <c r="A252" s="18" t="s">
        <v>48</v>
      </c>
      <c r="B252" s="19" t="s">
        <v>49</v>
      </c>
      <c r="C252" s="20">
        <v>0</v>
      </c>
      <c r="D252" s="20">
        <v>24030.47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f>SUM(E252:P252)</f>
        <v>0</v>
      </c>
      <c r="R252" s="20">
        <f>(D252-Q252)</f>
        <v>24030.47</v>
      </c>
    </row>
    <row r="253" spans="1:18" s="24" customFormat="1" ht="25.5" customHeight="1" x14ac:dyDescent="0.25">
      <c r="A253" s="18" t="s">
        <v>56</v>
      </c>
      <c r="B253" s="31" t="s">
        <v>57</v>
      </c>
      <c r="C253" s="20">
        <v>0</v>
      </c>
      <c r="D253" s="20">
        <f t="shared" ref="D253" si="152">+Q253</f>
        <v>59650.68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59650.68</v>
      </c>
      <c r="Q253" s="20">
        <f>SUM(E253:P253)</f>
        <v>59650.68</v>
      </c>
      <c r="R253" s="20">
        <f>(D253-Q253)</f>
        <v>0</v>
      </c>
    </row>
    <row r="254" spans="1:18" s="24" customFormat="1" ht="25.5" customHeight="1" x14ac:dyDescent="0.25">
      <c r="A254" s="13">
        <v>3</v>
      </c>
      <c r="B254" s="14" t="s">
        <v>83</v>
      </c>
      <c r="C254" s="15">
        <f>SUM(C255,)</f>
        <v>0</v>
      </c>
      <c r="D254" s="15">
        <f t="shared" ref="D254:Q254" si="153">SUM(D255,)</f>
        <v>414235.01</v>
      </c>
      <c r="E254" s="15">
        <f t="shared" si="153"/>
        <v>0</v>
      </c>
      <c r="F254" s="15">
        <f t="shared" si="153"/>
        <v>0</v>
      </c>
      <c r="G254" s="15">
        <f t="shared" si="153"/>
        <v>0</v>
      </c>
      <c r="H254" s="15">
        <f t="shared" si="153"/>
        <v>0</v>
      </c>
      <c r="I254" s="15">
        <f t="shared" si="153"/>
        <v>0</v>
      </c>
      <c r="J254" s="15">
        <f t="shared" si="153"/>
        <v>0</v>
      </c>
      <c r="K254" s="15">
        <f t="shared" si="153"/>
        <v>0</v>
      </c>
      <c r="L254" s="15">
        <f t="shared" si="153"/>
        <v>0</v>
      </c>
      <c r="M254" s="15">
        <f t="shared" si="153"/>
        <v>0</v>
      </c>
      <c r="N254" s="15">
        <f t="shared" si="153"/>
        <v>0</v>
      </c>
      <c r="O254" s="15">
        <f t="shared" si="153"/>
        <v>1840</v>
      </c>
      <c r="P254" s="15">
        <f t="shared" si="153"/>
        <v>412395.01</v>
      </c>
      <c r="Q254" s="15">
        <f t="shared" si="153"/>
        <v>414235.01</v>
      </c>
      <c r="R254" s="15">
        <f>SUM(R255,)</f>
        <v>0</v>
      </c>
    </row>
    <row r="255" spans="1:18" s="24" customFormat="1" ht="25.5" customHeight="1" x14ac:dyDescent="0.25">
      <c r="A255" s="21">
        <v>3.8</v>
      </c>
      <c r="B255" s="17" t="s">
        <v>135</v>
      </c>
      <c r="C255" s="15">
        <f t="shared" ref="C255:R255" si="154">SUM(C256:C257)</f>
        <v>0</v>
      </c>
      <c r="D255" s="15">
        <f t="shared" si="154"/>
        <v>414235.01</v>
      </c>
      <c r="E255" s="15">
        <f t="shared" si="154"/>
        <v>0</v>
      </c>
      <c r="F255" s="15">
        <f t="shared" si="154"/>
        <v>0</v>
      </c>
      <c r="G255" s="15">
        <f t="shared" si="154"/>
        <v>0</v>
      </c>
      <c r="H255" s="15">
        <f t="shared" si="154"/>
        <v>0</v>
      </c>
      <c r="I255" s="15">
        <f t="shared" si="154"/>
        <v>0</v>
      </c>
      <c r="J255" s="15">
        <f t="shared" si="154"/>
        <v>0</v>
      </c>
      <c r="K255" s="15">
        <f t="shared" si="154"/>
        <v>0</v>
      </c>
      <c r="L255" s="15">
        <f t="shared" si="154"/>
        <v>0</v>
      </c>
      <c r="M255" s="15">
        <f t="shared" si="154"/>
        <v>0</v>
      </c>
      <c r="N255" s="15">
        <f t="shared" si="154"/>
        <v>0</v>
      </c>
      <c r="O255" s="15">
        <f t="shared" si="154"/>
        <v>1840</v>
      </c>
      <c r="P255" s="15">
        <f t="shared" si="154"/>
        <v>412395.01</v>
      </c>
      <c r="Q255" s="15">
        <f t="shared" si="154"/>
        <v>414235.01</v>
      </c>
      <c r="R255" s="15">
        <f t="shared" si="154"/>
        <v>0</v>
      </c>
    </row>
    <row r="256" spans="1:18" s="24" customFormat="1" ht="25.5" customHeight="1" x14ac:dyDescent="0.25">
      <c r="A256" s="18" t="s">
        <v>138</v>
      </c>
      <c r="B256" s="19" t="s">
        <v>139</v>
      </c>
      <c r="C256" s="20">
        <v>0</v>
      </c>
      <c r="D256" s="20">
        <f t="shared" ref="D256:D257" si="155">+Q256</f>
        <v>401028.01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401028.01</v>
      </c>
      <c r="Q256" s="20">
        <f>SUM(E256:P256)</f>
        <v>401028.01</v>
      </c>
      <c r="R256" s="20">
        <f>(D256-Q256)</f>
        <v>0</v>
      </c>
    </row>
    <row r="257" spans="1:19" s="12" customFormat="1" ht="25.5" customHeight="1" x14ac:dyDescent="0.25">
      <c r="A257" s="18" t="s">
        <v>141</v>
      </c>
      <c r="B257" s="19" t="s">
        <v>142</v>
      </c>
      <c r="C257" s="20">
        <v>0</v>
      </c>
      <c r="D257" s="20">
        <f t="shared" si="155"/>
        <v>13207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1840</v>
      </c>
      <c r="P257" s="20">
        <v>11367</v>
      </c>
      <c r="Q257" s="20">
        <f>SUM(E257:P257)</f>
        <v>13207</v>
      </c>
      <c r="R257" s="20">
        <f>(D257-Q257)</f>
        <v>0</v>
      </c>
    </row>
    <row r="258" spans="1:19" s="12" customFormat="1" ht="25.5" customHeight="1" x14ac:dyDescent="0.25">
      <c r="A258" s="18"/>
      <c r="B258" s="19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9" s="12" customFormat="1" ht="30.75" customHeight="1" x14ac:dyDescent="0.25">
      <c r="A259" s="56" t="s">
        <v>232</v>
      </c>
      <c r="B259" s="57"/>
      <c r="C259" s="10">
        <f>SUM(C260,C282,C295,C264,C300)</f>
        <v>0</v>
      </c>
      <c r="D259" s="10">
        <f t="shared" ref="D259:P259" si="156">SUM(D260,D282,D295,D264,D300)</f>
        <v>17249625.780000001</v>
      </c>
      <c r="E259" s="10">
        <f t="shared" si="156"/>
        <v>0</v>
      </c>
      <c r="F259" s="10">
        <f t="shared" si="156"/>
        <v>0</v>
      </c>
      <c r="G259" s="10">
        <f t="shared" si="156"/>
        <v>0</v>
      </c>
      <c r="H259" s="10">
        <f t="shared" si="156"/>
        <v>0</v>
      </c>
      <c r="I259" s="10">
        <f t="shared" si="156"/>
        <v>0</v>
      </c>
      <c r="J259" s="10">
        <f t="shared" si="156"/>
        <v>0</v>
      </c>
      <c r="K259" s="10">
        <f t="shared" si="156"/>
        <v>0</v>
      </c>
      <c r="L259" s="10">
        <f t="shared" si="156"/>
        <v>0</v>
      </c>
      <c r="M259" s="10">
        <f t="shared" si="156"/>
        <v>352170</v>
      </c>
      <c r="N259" s="10">
        <f t="shared" si="156"/>
        <v>3540310.42</v>
      </c>
      <c r="O259" s="10">
        <f t="shared" si="156"/>
        <v>283612.19</v>
      </c>
      <c r="P259" s="10">
        <f t="shared" si="156"/>
        <v>10552851.190000001</v>
      </c>
      <c r="Q259" s="10">
        <f>SUM(Q260,Q282,Q295,Q264,Q300)</f>
        <v>14728943.800000001</v>
      </c>
      <c r="R259" s="10">
        <f>SUM(R260,R282,R295,R264,R300)</f>
        <v>2520681.98</v>
      </c>
    </row>
    <row r="260" spans="1:19" s="12" customFormat="1" ht="25.5" customHeight="1" x14ac:dyDescent="0.25">
      <c r="A260" s="13">
        <v>1</v>
      </c>
      <c r="B260" s="14" t="s">
        <v>21</v>
      </c>
      <c r="C260" s="15">
        <f>+C261</f>
        <v>0</v>
      </c>
      <c r="D260" s="15">
        <f t="shared" ref="D260:Q260" si="157">+D261</f>
        <v>1643021</v>
      </c>
      <c r="E260" s="15">
        <f t="shared" si="157"/>
        <v>0</v>
      </c>
      <c r="F260" s="15">
        <f t="shared" si="157"/>
        <v>0</v>
      </c>
      <c r="G260" s="15">
        <f t="shared" si="157"/>
        <v>0</v>
      </c>
      <c r="H260" s="15">
        <f t="shared" si="157"/>
        <v>0</v>
      </c>
      <c r="I260" s="15">
        <f>+I261</f>
        <v>0</v>
      </c>
      <c r="J260" s="15">
        <f t="shared" si="157"/>
        <v>0</v>
      </c>
      <c r="K260" s="15">
        <f t="shared" si="157"/>
        <v>0</v>
      </c>
      <c r="L260" s="15">
        <f t="shared" si="157"/>
        <v>0</v>
      </c>
      <c r="M260" s="15">
        <f t="shared" si="157"/>
        <v>0</v>
      </c>
      <c r="N260" s="15">
        <f t="shared" si="157"/>
        <v>106178</v>
      </c>
      <c r="O260" s="15">
        <f t="shared" si="157"/>
        <v>161249</v>
      </c>
      <c r="P260" s="15">
        <f t="shared" si="157"/>
        <v>875594</v>
      </c>
      <c r="Q260" s="15">
        <f t="shared" si="157"/>
        <v>1143021</v>
      </c>
      <c r="R260" s="15">
        <f>+R261</f>
        <v>500000</v>
      </c>
      <c r="S260" s="11"/>
    </row>
    <row r="261" spans="1:19" s="12" customFormat="1" ht="25.5" customHeight="1" x14ac:dyDescent="0.25">
      <c r="A261" s="16">
        <v>1.5</v>
      </c>
      <c r="B261" s="17" t="s">
        <v>41</v>
      </c>
      <c r="C261" s="15">
        <f>SUM(C262:C263)</f>
        <v>0</v>
      </c>
      <c r="D261" s="15">
        <f t="shared" ref="D261:R261" si="158">SUM(D262:D263)</f>
        <v>1643021</v>
      </c>
      <c r="E261" s="15">
        <f t="shared" si="158"/>
        <v>0</v>
      </c>
      <c r="F261" s="15">
        <f t="shared" si="158"/>
        <v>0</v>
      </c>
      <c r="G261" s="15">
        <f t="shared" si="158"/>
        <v>0</v>
      </c>
      <c r="H261" s="15">
        <f t="shared" si="158"/>
        <v>0</v>
      </c>
      <c r="I261" s="15">
        <f t="shared" si="158"/>
        <v>0</v>
      </c>
      <c r="J261" s="15">
        <f t="shared" si="158"/>
        <v>0</v>
      </c>
      <c r="K261" s="15">
        <f t="shared" si="158"/>
        <v>0</v>
      </c>
      <c r="L261" s="15">
        <f t="shared" si="158"/>
        <v>0</v>
      </c>
      <c r="M261" s="15">
        <f t="shared" si="158"/>
        <v>0</v>
      </c>
      <c r="N261" s="15">
        <f t="shared" si="158"/>
        <v>106178</v>
      </c>
      <c r="O261" s="15">
        <f t="shared" si="158"/>
        <v>161249</v>
      </c>
      <c r="P261" s="15">
        <f t="shared" si="158"/>
        <v>875594</v>
      </c>
      <c r="Q261" s="15">
        <f>SUM(Q262:Q263)</f>
        <v>1143021</v>
      </c>
      <c r="R261" s="15">
        <f t="shared" si="158"/>
        <v>500000</v>
      </c>
    </row>
    <row r="262" spans="1:19" s="12" customFormat="1" ht="25.5" customHeight="1" x14ac:dyDescent="0.25">
      <c r="A262" s="18" t="s">
        <v>42</v>
      </c>
      <c r="B262" s="19" t="s">
        <v>43</v>
      </c>
      <c r="C262" s="20">
        <v>0</v>
      </c>
      <c r="D262" s="20">
        <f t="shared" ref="D262" si="159">+Q262</f>
        <v>1142221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106178</v>
      </c>
      <c r="O262" s="20">
        <v>161249</v>
      </c>
      <c r="P262" s="20">
        <v>874794</v>
      </c>
      <c r="Q262" s="20">
        <f>SUM(E262:P262)</f>
        <v>1142221</v>
      </c>
      <c r="R262" s="20">
        <f>(D262-Q262)</f>
        <v>0</v>
      </c>
    </row>
    <row r="263" spans="1:19" s="12" customFormat="1" ht="25.5" customHeight="1" x14ac:dyDescent="0.25">
      <c r="A263" s="18" t="s">
        <v>44</v>
      </c>
      <c r="B263" s="19" t="s">
        <v>45</v>
      </c>
      <c r="C263" s="20">
        <v>0</v>
      </c>
      <c r="D263" s="20">
        <f>800+500000</f>
        <v>500800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800</v>
      </c>
      <c r="Q263" s="20">
        <f>SUM(E263:P263)</f>
        <v>800</v>
      </c>
      <c r="R263" s="20">
        <f>(D263-Q263)</f>
        <v>500000</v>
      </c>
    </row>
    <row r="264" spans="1:19" s="12" customFormat="1" ht="25.5" customHeight="1" x14ac:dyDescent="0.25">
      <c r="A264" s="21">
        <v>2</v>
      </c>
      <c r="B264" s="17" t="s">
        <v>46</v>
      </c>
      <c r="C264" s="15">
        <f>SUM(C265,C270,C272,C274,C276,C278,C280)</f>
        <v>0</v>
      </c>
      <c r="D264" s="15">
        <f t="shared" ref="D264:R264" si="160">SUM(D265,D270,D272,D274,D276,D278,D280)</f>
        <v>6119067.0599999996</v>
      </c>
      <c r="E264" s="15">
        <f t="shared" si="160"/>
        <v>0</v>
      </c>
      <c r="F264" s="15">
        <f t="shared" si="160"/>
        <v>0</v>
      </c>
      <c r="G264" s="15">
        <f t="shared" si="160"/>
        <v>0</v>
      </c>
      <c r="H264" s="15">
        <f t="shared" si="160"/>
        <v>0</v>
      </c>
      <c r="I264" s="15">
        <f t="shared" si="160"/>
        <v>0</v>
      </c>
      <c r="J264" s="15">
        <f t="shared" si="160"/>
        <v>0</v>
      </c>
      <c r="K264" s="15">
        <f t="shared" si="160"/>
        <v>0</v>
      </c>
      <c r="L264" s="15">
        <f t="shared" si="160"/>
        <v>0</v>
      </c>
      <c r="M264" s="15">
        <f t="shared" si="160"/>
        <v>0</v>
      </c>
      <c r="N264" s="15">
        <f t="shared" si="160"/>
        <v>0</v>
      </c>
      <c r="O264" s="15">
        <f t="shared" si="160"/>
        <v>0</v>
      </c>
      <c r="P264" s="15">
        <f t="shared" si="160"/>
        <v>6119067.0599999996</v>
      </c>
      <c r="Q264" s="15">
        <f t="shared" si="160"/>
        <v>6119067.0599999996</v>
      </c>
      <c r="R264" s="15">
        <f t="shared" si="160"/>
        <v>0</v>
      </c>
    </row>
    <row r="265" spans="1:19" s="12" customFormat="1" ht="25.5" customHeight="1" x14ac:dyDescent="0.25">
      <c r="A265" s="21">
        <v>2.1</v>
      </c>
      <c r="B265" s="17" t="s">
        <v>47</v>
      </c>
      <c r="C265" s="15">
        <f>SUM(C266:C269)</f>
        <v>0</v>
      </c>
      <c r="D265" s="15">
        <f t="shared" ref="D265:R265" si="161">SUM(D266:D269)</f>
        <v>246873.39</v>
      </c>
      <c r="E265" s="15">
        <f t="shared" si="161"/>
        <v>0</v>
      </c>
      <c r="F265" s="15">
        <f t="shared" si="161"/>
        <v>0</v>
      </c>
      <c r="G265" s="15">
        <f t="shared" si="161"/>
        <v>0</v>
      </c>
      <c r="H265" s="15">
        <f t="shared" si="161"/>
        <v>0</v>
      </c>
      <c r="I265" s="15">
        <f t="shared" si="161"/>
        <v>0</v>
      </c>
      <c r="J265" s="15">
        <f t="shared" si="161"/>
        <v>0</v>
      </c>
      <c r="K265" s="15">
        <f t="shared" si="161"/>
        <v>0</v>
      </c>
      <c r="L265" s="15">
        <f t="shared" si="161"/>
        <v>0</v>
      </c>
      <c r="M265" s="15">
        <f t="shared" si="161"/>
        <v>0</v>
      </c>
      <c r="N265" s="15">
        <f t="shared" si="161"/>
        <v>0</v>
      </c>
      <c r="O265" s="15">
        <f t="shared" si="161"/>
        <v>0</v>
      </c>
      <c r="P265" s="15">
        <f t="shared" si="161"/>
        <v>246873.39</v>
      </c>
      <c r="Q265" s="15">
        <f t="shared" si="161"/>
        <v>246873.39</v>
      </c>
      <c r="R265" s="15">
        <f t="shared" si="161"/>
        <v>0</v>
      </c>
    </row>
    <row r="266" spans="1:19" s="12" customFormat="1" ht="25.5" customHeight="1" x14ac:dyDescent="0.25">
      <c r="A266" s="18" t="s">
        <v>48</v>
      </c>
      <c r="B266" s="19" t="s">
        <v>49</v>
      </c>
      <c r="C266" s="20">
        <v>0</v>
      </c>
      <c r="D266" s="20">
        <f t="shared" ref="D266:D269" si="162">+Q266</f>
        <v>1922.56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1922.56</v>
      </c>
      <c r="Q266" s="20">
        <f t="shared" ref="Q266:Q269" si="163">SUM(E266:P266)</f>
        <v>1922.56</v>
      </c>
      <c r="R266" s="20">
        <f t="shared" ref="R266:R269" si="164">(D266-Q266)</f>
        <v>0</v>
      </c>
    </row>
    <row r="267" spans="1:19" s="12" customFormat="1" ht="25.5" customHeight="1" x14ac:dyDescent="0.25">
      <c r="A267" s="18" t="s">
        <v>50</v>
      </c>
      <c r="B267" s="19" t="s">
        <v>51</v>
      </c>
      <c r="C267" s="20">
        <v>0</v>
      </c>
      <c r="D267" s="20">
        <f t="shared" si="162"/>
        <v>125342.94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125342.94</v>
      </c>
      <c r="Q267" s="20">
        <f t="shared" si="163"/>
        <v>125342.94</v>
      </c>
      <c r="R267" s="20">
        <f t="shared" si="164"/>
        <v>0</v>
      </c>
    </row>
    <row r="268" spans="1:19" s="12" customFormat="1" ht="25.5" customHeight="1" x14ac:dyDescent="0.25">
      <c r="A268" s="18" t="s">
        <v>52</v>
      </c>
      <c r="B268" s="19" t="s">
        <v>53</v>
      </c>
      <c r="C268" s="20">
        <v>0</v>
      </c>
      <c r="D268" s="20">
        <f t="shared" si="162"/>
        <v>102207.89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102207.89</v>
      </c>
      <c r="Q268" s="20">
        <f t="shared" si="163"/>
        <v>102207.89</v>
      </c>
      <c r="R268" s="20">
        <f t="shared" si="164"/>
        <v>0</v>
      </c>
    </row>
    <row r="269" spans="1:19" s="12" customFormat="1" ht="25.5" customHeight="1" x14ac:dyDescent="0.25">
      <c r="A269" s="18" t="s">
        <v>56</v>
      </c>
      <c r="B269" s="31" t="s">
        <v>57</v>
      </c>
      <c r="C269" s="20">
        <v>0</v>
      </c>
      <c r="D269" s="20">
        <f t="shared" si="162"/>
        <v>17400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17400</v>
      </c>
      <c r="Q269" s="20">
        <f t="shared" si="163"/>
        <v>17400</v>
      </c>
      <c r="R269" s="20">
        <f t="shared" si="164"/>
        <v>0</v>
      </c>
    </row>
    <row r="270" spans="1:19" s="12" customFormat="1" ht="25.5" customHeight="1" x14ac:dyDescent="0.25">
      <c r="A270" s="21">
        <v>2.2000000000000002</v>
      </c>
      <c r="B270" s="17" t="s">
        <v>58</v>
      </c>
      <c r="C270" s="15">
        <f>SUM(C271)</f>
        <v>0</v>
      </c>
      <c r="D270" s="15">
        <f t="shared" ref="D270:R270" si="165">SUM(D271)</f>
        <v>44768.79</v>
      </c>
      <c r="E270" s="15">
        <f t="shared" si="165"/>
        <v>0</v>
      </c>
      <c r="F270" s="15">
        <f t="shared" si="165"/>
        <v>0</v>
      </c>
      <c r="G270" s="15">
        <f t="shared" si="165"/>
        <v>0</v>
      </c>
      <c r="H270" s="15">
        <f t="shared" si="165"/>
        <v>0</v>
      </c>
      <c r="I270" s="15">
        <f t="shared" si="165"/>
        <v>0</v>
      </c>
      <c r="J270" s="15">
        <f t="shared" si="165"/>
        <v>0</v>
      </c>
      <c r="K270" s="15">
        <f t="shared" si="165"/>
        <v>0</v>
      </c>
      <c r="L270" s="15">
        <f t="shared" si="165"/>
        <v>0</v>
      </c>
      <c r="M270" s="15">
        <f t="shared" si="165"/>
        <v>0</v>
      </c>
      <c r="N270" s="15">
        <f t="shared" si="165"/>
        <v>0</v>
      </c>
      <c r="O270" s="15">
        <f t="shared" si="165"/>
        <v>0</v>
      </c>
      <c r="P270" s="15">
        <f t="shared" si="165"/>
        <v>44768.79</v>
      </c>
      <c r="Q270" s="15">
        <f t="shared" si="165"/>
        <v>44768.79</v>
      </c>
      <c r="R270" s="15">
        <f t="shared" si="165"/>
        <v>0</v>
      </c>
    </row>
    <row r="271" spans="1:19" s="12" customFormat="1" ht="25.5" customHeight="1" x14ac:dyDescent="0.25">
      <c r="A271" s="18" t="s">
        <v>59</v>
      </c>
      <c r="B271" s="19" t="s">
        <v>60</v>
      </c>
      <c r="C271" s="20">
        <v>0</v>
      </c>
      <c r="D271" s="20">
        <f>+Q271</f>
        <v>44768.79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44768.79</v>
      </c>
      <c r="Q271" s="20">
        <f>SUM(E271:P271)</f>
        <v>44768.79</v>
      </c>
      <c r="R271" s="20">
        <f>(D271-Q271)</f>
        <v>0</v>
      </c>
    </row>
    <row r="272" spans="1:19" s="12" customFormat="1" ht="25.5" customHeight="1" x14ac:dyDescent="0.25">
      <c r="A272" s="16">
        <v>2.4</v>
      </c>
      <c r="B272" s="17" t="s">
        <v>61</v>
      </c>
      <c r="C272" s="15">
        <f>SUM(C273)</f>
        <v>0</v>
      </c>
      <c r="D272" s="15">
        <f t="shared" ref="D272:R272" si="166">SUM(D273)</f>
        <v>3464.9</v>
      </c>
      <c r="E272" s="15">
        <f t="shared" si="166"/>
        <v>0</v>
      </c>
      <c r="F272" s="15">
        <f t="shared" si="166"/>
        <v>0</v>
      </c>
      <c r="G272" s="15">
        <f t="shared" si="166"/>
        <v>0</v>
      </c>
      <c r="H272" s="15">
        <f t="shared" si="166"/>
        <v>0</v>
      </c>
      <c r="I272" s="15">
        <f t="shared" si="166"/>
        <v>0</v>
      </c>
      <c r="J272" s="15">
        <f t="shared" si="166"/>
        <v>0</v>
      </c>
      <c r="K272" s="15">
        <f t="shared" si="166"/>
        <v>0</v>
      </c>
      <c r="L272" s="15">
        <f t="shared" si="166"/>
        <v>0</v>
      </c>
      <c r="M272" s="15">
        <f t="shared" si="166"/>
        <v>0</v>
      </c>
      <c r="N272" s="15">
        <f t="shared" si="166"/>
        <v>0</v>
      </c>
      <c r="O272" s="15">
        <f t="shared" si="166"/>
        <v>0</v>
      </c>
      <c r="P272" s="15">
        <f t="shared" si="166"/>
        <v>3464.9</v>
      </c>
      <c r="Q272" s="15">
        <f t="shared" si="166"/>
        <v>3464.9</v>
      </c>
      <c r="R272" s="15">
        <f t="shared" si="166"/>
        <v>0</v>
      </c>
    </row>
    <row r="273" spans="1:18" s="12" customFormat="1" ht="25.5" customHeight="1" x14ac:dyDescent="0.25">
      <c r="A273" s="18" t="s">
        <v>62</v>
      </c>
      <c r="B273" s="19" t="s">
        <v>63</v>
      </c>
      <c r="C273" s="20">
        <v>0</v>
      </c>
      <c r="D273" s="20">
        <f>+Q273</f>
        <v>3464.9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3464.9</v>
      </c>
      <c r="Q273" s="20">
        <f>SUM(E273:P273)</f>
        <v>3464.9</v>
      </c>
      <c r="R273" s="20">
        <f>(D273-Q273)</f>
        <v>0</v>
      </c>
    </row>
    <row r="274" spans="1:18" s="12" customFormat="1" ht="25.5" customHeight="1" x14ac:dyDescent="0.25">
      <c r="A274" s="16">
        <v>2.5</v>
      </c>
      <c r="B274" s="17" t="s">
        <v>68</v>
      </c>
      <c r="C274" s="15">
        <f>SUM(C275)</f>
        <v>0</v>
      </c>
      <c r="D274" s="15">
        <f t="shared" ref="D274:R274" si="167">SUM(D275)</f>
        <v>72402.649999999994</v>
      </c>
      <c r="E274" s="15">
        <f t="shared" si="167"/>
        <v>0</v>
      </c>
      <c r="F274" s="15">
        <f t="shared" si="167"/>
        <v>0</v>
      </c>
      <c r="G274" s="15">
        <f t="shared" si="167"/>
        <v>0</v>
      </c>
      <c r="H274" s="15">
        <f t="shared" si="167"/>
        <v>0</v>
      </c>
      <c r="I274" s="15">
        <f t="shared" si="167"/>
        <v>0</v>
      </c>
      <c r="J274" s="15">
        <f t="shared" si="167"/>
        <v>0</v>
      </c>
      <c r="K274" s="15">
        <f t="shared" si="167"/>
        <v>0</v>
      </c>
      <c r="L274" s="15">
        <f t="shared" si="167"/>
        <v>0</v>
      </c>
      <c r="M274" s="15">
        <f t="shared" si="167"/>
        <v>0</v>
      </c>
      <c r="N274" s="15">
        <f t="shared" si="167"/>
        <v>0</v>
      </c>
      <c r="O274" s="15">
        <f t="shared" si="167"/>
        <v>0</v>
      </c>
      <c r="P274" s="15">
        <f t="shared" si="167"/>
        <v>72402.649999999994</v>
      </c>
      <c r="Q274" s="15">
        <f t="shared" si="167"/>
        <v>72402.649999999994</v>
      </c>
      <c r="R274" s="15">
        <f t="shared" si="167"/>
        <v>0</v>
      </c>
    </row>
    <row r="275" spans="1:18" s="12" customFormat="1" ht="25.5" customHeight="1" x14ac:dyDescent="0.25">
      <c r="A275" s="18" t="s">
        <v>69</v>
      </c>
      <c r="B275" s="19" t="s">
        <v>70</v>
      </c>
      <c r="C275" s="20">
        <v>0</v>
      </c>
      <c r="D275" s="20">
        <f>+Q275</f>
        <v>72402.649999999994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72402.649999999994</v>
      </c>
      <c r="Q275" s="20">
        <f>SUM(E275:P275)</f>
        <v>72402.649999999994</v>
      </c>
      <c r="R275" s="20">
        <f>(D275-Q275)</f>
        <v>0</v>
      </c>
    </row>
    <row r="276" spans="1:18" s="12" customFormat="1" ht="25.5" customHeight="1" x14ac:dyDescent="0.25">
      <c r="A276" s="21">
        <v>2.6</v>
      </c>
      <c r="B276" s="32" t="s">
        <v>71</v>
      </c>
      <c r="C276" s="15">
        <f>SUM(C277)</f>
        <v>0</v>
      </c>
      <c r="D276" s="15">
        <f t="shared" ref="D276:R276" si="168">SUM(D277)</f>
        <v>4253689.72</v>
      </c>
      <c r="E276" s="15">
        <f t="shared" si="168"/>
        <v>0</v>
      </c>
      <c r="F276" s="15">
        <f t="shared" si="168"/>
        <v>0</v>
      </c>
      <c r="G276" s="15">
        <f t="shared" si="168"/>
        <v>0</v>
      </c>
      <c r="H276" s="15">
        <f t="shared" si="168"/>
        <v>0</v>
      </c>
      <c r="I276" s="15">
        <f t="shared" si="168"/>
        <v>0</v>
      </c>
      <c r="J276" s="15">
        <f t="shared" si="168"/>
        <v>0</v>
      </c>
      <c r="K276" s="15">
        <f t="shared" si="168"/>
        <v>0</v>
      </c>
      <c r="L276" s="15">
        <f t="shared" si="168"/>
        <v>0</v>
      </c>
      <c r="M276" s="15">
        <f t="shared" si="168"/>
        <v>0</v>
      </c>
      <c r="N276" s="15">
        <f t="shared" si="168"/>
        <v>0</v>
      </c>
      <c r="O276" s="15">
        <f t="shared" si="168"/>
        <v>0</v>
      </c>
      <c r="P276" s="15">
        <f t="shared" si="168"/>
        <v>4253689.72</v>
      </c>
      <c r="Q276" s="15">
        <f t="shared" si="168"/>
        <v>4253689.72</v>
      </c>
      <c r="R276" s="15">
        <f t="shared" si="168"/>
        <v>0</v>
      </c>
    </row>
    <row r="277" spans="1:18" s="12" customFormat="1" ht="25.5" customHeight="1" x14ac:dyDescent="0.25">
      <c r="A277" s="18" t="s">
        <v>72</v>
      </c>
      <c r="B277" s="31" t="s">
        <v>71</v>
      </c>
      <c r="C277" s="20">
        <v>0</v>
      </c>
      <c r="D277" s="20">
        <f>+Q277</f>
        <v>4253689.72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4253689.72</v>
      </c>
      <c r="Q277" s="20">
        <f>SUM(E277:P277)</f>
        <v>4253689.72</v>
      </c>
      <c r="R277" s="20">
        <f>(D277-Q277)</f>
        <v>0</v>
      </c>
    </row>
    <row r="278" spans="1:18" s="12" customFormat="1" ht="25.5" customHeight="1" x14ac:dyDescent="0.25">
      <c r="A278" s="16">
        <v>2.7</v>
      </c>
      <c r="B278" s="17" t="s">
        <v>73</v>
      </c>
      <c r="C278" s="15">
        <f>SUM(C279)</f>
        <v>0</v>
      </c>
      <c r="D278" s="15">
        <f t="shared" ref="D278:R278" si="169">SUM(D279)</f>
        <v>1491833.61</v>
      </c>
      <c r="E278" s="15">
        <f t="shared" si="169"/>
        <v>0</v>
      </c>
      <c r="F278" s="15">
        <f t="shared" si="169"/>
        <v>0</v>
      </c>
      <c r="G278" s="15">
        <f t="shared" si="169"/>
        <v>0</v>
      </c>
      <c r="H278" s="15">
        <f t="shared" si="169"/>
        <v>0</v>
      </c>
      <c r="I278" s="15">
        <f t="shared" si="169"/>
        <v>0</v>
      </c>
      <c r="J278" s="15">
        <f t="shared" si="169"/>
        <v>0</v>
      </c>
      <c r="K278" s="15">
        <f t="shared" si="169"/>
        <v>0</v>
      </c>
      <c r="L278" s="15">
        <f t="shared" si="169"/>
        <v>0</v>
      </c>
      <c r="M278" s="15">
        <f t="shared" si="169"/>
        <v>0</v>
      </c>
      <c r="N278" s="15">
        <f t="shared" si="169"/>
        <v>0</v>
      </c>
      <c r="O278" s="15">
        <f t="shared" si="169"/>
        <v>0</v>
      </c>
      <c r="P278" s="15">
        <f t="shared" si="169"/>
        <v>1491833.61</v>
      </c>
      <c r="Q278" s="15">
        <f t="shared" si="169"/>
        <v>1491833.61</v>
      </c>
      <c r="R278" s="15">
        <f t="shared" si="169"/>
        <v>0</v>
      </c>
    </row>
    <row r="279" spans="1:18" s="12" customFormat="1" ht="25.5" customHeight="1" x14ac:dyDescent="0.25">
      <c r="A279" s="18" t="s">
        <v>74</v>
      </c>
      <c r="B279" s="19" t="s">
        <v>75</v>
      </c>
      <c r="C279" s="20">
        <v>0</v>
      </c>
      <c r="D279" s="20">
        <f>+Q279</f>
        <v>1491833.61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1491833.61</v>
      </c>
      <c r="Q279" s="20">
        <f>SUM(E279:P279)</f>
        <v>1491833.61</v>
      </c>
      <c r="R279" s="20">
        <f>(D279-Q279)</f>
        <v>0</v>
      </c>
    </row>
    <row r="280" spans="1:18" s="12" customFormat="1" ht="25.5" customHeight="1" x14ac:dyDescent="0.25">
      <c r="A280" s="16">
        <v>2.9</v>
      </c>
      <c r="B280" s="17" t="s">
        <v>80</v>
      </c>
      <c r="C280" s="15">
        <f>SUM(C281)</f>
        <v>0</v>
      </c>
      <c r="D280" s="15">
        <f t="shared" ref="D280:R280" si="170">SUM(D281)</f>
        <v>6034</v>
      </c>
      <c r="E280" s="15">
        <f t="shared" si="170"/>
        <v>0</v>
      </c>
      <c r="F280" s="15">
        <f t="shared" si="170"/>
        <v>0</v>
      </c>
      <c r="G280" s="15">
        <f t="shared" si="170"/>
        <v>0</v>
      </c>
      <c r="H280" s="15">
        <f t="shared" si="170"/>
        <v>0</v>
      </c>
      <c r="I280" s="15">
        <f t="shared" si="170"/>
        <v>0</v>
      </c>
      <c r="J280" s="15">
        <f t="shared" si="170"/>
        <v>0</v>
      </c>
      <c r="K280" s="15">
        <f t="shared" si="170"/>
        <v>0</v>
      </c>
      <c r="L280" s="15">
        <f t="shared" si="170"/>
        <v>0</v>
      </c>
      <c r="M280" s="15">
        <f t="shared" si="170"/>
        <v>0</v>
      </c>
      <c r="N280" s="15">
        <f t="shared" si="170"/>
        <v>0</v>
      </c>
      <c r="O280" s="15">
        <f t="shared" si="170"/>
        <v>0</v>
      </c>
      <c r="P280" s="15">
        <f t="shared" si="170"/>
        <v>6034</v>
      </c>
      <c r="Q280" s="15">
        <f t="shared" si="170"/>
        <v>6034</v>
      </c>
      <c r="R280" s="15">
        <f t="shared" si="170"/>
        <v>0</v>
      </c>
    </row>
    <row r="281" spans="1:18" s="12" customFormat="1" ht="25.5" customHeight="1" x14ac:dyDescent="0.25">
      <c r="A281" s="18" t="s">
        <v>81</v>
      </c>
      <c r="B281" s="19" t="s">
        <v>82</v>
      </c>
      <c r="C281" s="20">
        <v>0</v>
      </c>
      <c r="D281" s="20">
        <f>+Q281</f>
        <v>6034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6034</v>
      </c>
      <c r="Q281" s="20">
        <f>SUM(E281:P281)</f>
        <v>6034</v>
      </c>
      <c r="R281" s="20">
        <f>(D281-Q281)</f>
        <v>0</v>
      </c>
    </row>
    <row r="282" spans="1:18" s="12" customFormat="1" ht="25.5" customHeight="1" x14ac:dyDescent="0.25">
      <c r="A282" s="13" t="s">
        <v>233</v>
      </c>
      <c r="B282" s="14" t="s">
        <v>83</v>
      </c>
      <c r="C282" s="15">
        <f>SUM(C283,C285,C287,C290,C292)</f>
        <v>0</v>
      </c>
      <c r="D282" s="15">
        <f t="shared" ref="D282:R282" si="171">SUM(D283,D285,D287,D290,D292)</f>
        <v>5294766.5600000005</v>
      </c>
      <c r="E282" s="15">
        <f t="shared" si="171"/>
        <v>0</v>
      </c>
      <c r="F282" s="15">
        <f t="shared" si="171"/>
        <v>0</v>
      </c>
      <c r="G282" s="15">
        <f t="shared" si="171"/>
        <v>0</v>
      </c>
      <c r="H282" s="15">
        <f t="shared" si="171"/>
        <v>0</v>
      </c>
      <c r="I282" s="15">
        <f t="shared" si="171"/>
        <v>0</v>
      </c>
      <c r="J282" s="15">
        <f t="shared" si="171"/>
        <v>0</v>
      </c>
      <c r="K282" s="15">
        <f t="shared" si="171"/>
        <v>0</v>
      </c>
      <c r="L282" s="15">
        <f t="shared" si="171"/>
        <v>0</v>
      </c>
      <c r="M282" s="15">
        <f t="shared" si="171"/>
        <v>0</v>
      </c>
      <c r="N282" s="15">
        <f t="shared" si="171"/>
        <v>3045584.85</v>
      </c>
      <c r="O282" s="15">
        <f t="shared" si="171"/>
        <v>0</v>
      </c>
      <c r="P282" s="15">
        <f t="shared" si="171"/>
        <v>1728499.73</v>
      </c>
      <c r="Q282" s="15">
        <f t="shared" si="171"/>
        <v>4774084.58</v>
      </c>
      <c r="R282" s="15">
        <f t="shared" si="171"/>
        <v>520681.98</v>
      </c>
    </row>
    <row r="283" spans="1:18" s="12" customFormat="1" ht="25.5" customHeight="1" x14ac:dyDescent="0.25">
      <c r="A283" s="16">
        <v>3.1</v>
      </c>
      <c r="B283" s="17" t="s">
        <v>84</v>
      </c>
      <c r="C283" s="15">
        <f>SUM(C284)</f>
        <v>0</v>
      </c>
      <c r="D283" s="15">
        <f t="shared" ref="D283:R283" si="172">SUM(D284)</f>
        <v>66000</v>
      </c>
      <c r="E283" s="15">
        <f t="shared" si="172"/>
        <v>0</v>
      </c>
      <c r="F283" s="15">
        <f t="shared" si="172"/>
        <v>0</v>
      </c>
      <c r="G283" s="15">
        <f t="shared" si="172"/>
        <v>0</v>
      </c>
      <c r="H283" s="15">
        <f t="shared" si="172"/>
        <v>0</v>
      </c>
      <c r="I283" s="15">
        <f t="shared" si="172"/>
        <v>0</v>
      </c>
      <c r="J283" s="15">
        <f t="shared" si="172"/>
        <v>0</v>
      </c>
      <c r="K283" s="15">
        <f t="shared" si="172"/>
        <v>0</v>
      </c>
      <c r="L283" s="15">
        <f t="shared" si="172"/>
        <v>0</v>
      </c>
      <c r="M283" s="15">
        <f t="shared" si="172"/>
        <v>0</v>
      </c>
      <c r="N283" s="15">
        <f t="shared" si="172"/>
        <v>0</v>
      </c>
      <c r="O283" s="15">
        <f t="shared" si="172"/>
        <v>0</v>
      </c>
      <c r="P283" s="15">
        <f t="shared" si="172"/>
        <v>66000</v>
      </c>
      <c r="Q283" s="15">
        <f t="shared" si="172"/>
        <v>66000</v>
      </c>
      <c r="R283" s="15">
        <f t="shared" si="172"/>
        <v>0</v>
      </c>
    </row>
    <row r="284" spans="1:18" s="12" customFormat="1" ht="25.5" customHeight="1" x14ac:dyDescent="0.25">
      <c r="A284" s="18" t="s">
        <v>265</v>
      </c>
      <c r="B284" s="19" t="s">
        <v>266</v>
      </c>
      <c r="C284" s="20">
        <v>0</v>
      </c>
      <c r="D284" s="20">
        <f>+Q284</f>
        <v>66000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66000</v>
      </c>
      <c r="Q284" s="20">
        <f>SUM(E284:P284)</f>
        <v>66000</v>
      </c>
      <c r="R284" s="20">
        <f>(D284-Q284)</f>
        <v>0</v>
      </c>
    </row>
    <row r="285" spans="1:18" s="12" customFormat="1" ht="25.5" customHeight="1" x14ac:dyDescent="0.25">
      <c r="A285" s="16">
        <v>3.2</v>
      </c>
      <c r="B285" s="17" t="s">
        <v>91</v>
      </c>
      <c r="C285" s="15">
        <f>SUM(C286)</f>
        <v>0</v>
      </c>
      <c r="D285" s="15">
        <f t="shared" ref="D285:R285" si="173">SUM(D286)</f>
        <v>24000</v>
      </c>
      <c r="E285" s="15">
        <f t="shared" si="173"/>
        <v>0</v>
      </c>
      <c r="F285" s="15">
        <f t="shared" si="173"/>
        <v>0</v>
      </c>
      <c r="G285" s="15">
        <f t="shared" si="173"/>
        <v>0</v>
      </c>
      <c r="H285" s="15">
        <f t="shared" si="173"/>
        <v>0</v>
      </c>
      <c r="I285" s="15">
        <f t="shared" si="173"/>
        <v>0</v>
      </c>
      <c r="J285" s="15">
        <f t="shared" si="173"/>
        <v>0</v>
      </c>
      <c r="K285" s="15">
        <f t="shared" si="173"/>
        <v>0</v>
      </c>
      <c r="L285" s="15">
        <f t="shared" si="173"/>
        <v>0</v>
      </c>
      <c r="M285" s="15">
        <f t="shared" si="173"/>
        <v>0</v>
      </c>
      <c r="N285" s="15">
        <f t="shared" si="173"/>
        <v>0</v>
      </c>
      <c r="O285" s="15">
        <f t="shared" si="173"/>
        <v>0</v>
      </c>
      <c r="P285" s="15">
        <f t="shared" si="173"/>
        <v>24000</v>
      </c>
      <c r="Q285" s="15">
        <f t="shared" si="173"/>
        <v>24000</v>
      </c>
      <c r="R285" s="15">
        <f t="shared" si="173"/>
        <v>0</v>
      </c>
    </row>
    <row r="286" spans="1:18" s="12" customFormat="1" ht="25.5" customHeight="1" x14ac:dyDescent="0.25">
      <c r="A286" s="18" t="s">
        <v>100</v>
      </c>
      <c r="B286" s="19" t="s">
        <v>101</v>
      </c>
      <c r="C286" s="20">
        <v>0</v>
      </c>
      <c r="D286" s="20">
        <f>+Q286</f>
        <v>24000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24000</v>
      </c>
      <c r="Q286" s="20">
        <f>SUM(E286:P286)</f>
        <v>24000</v>
      </c>
      <c r="R286" s="20">
        <f>(D286-Q286)</f>
        <v>0</v>
      </c>
    </row>
    <row r="287" spans="1:18" s="12" customFormat="1" ht="25.5" customHeight="1" x14ac:dyDescent="0.25">
      <c r="A287" s="16">
        <v>3.5</v>
      </c>
      <c r="B287" s="17" t="s">
        <v>118</v>
      </c>
      <c r="C287" s="15">
        <f>SUM(C288:C289)</f>
        <v>0</v>
      </c>
      <c r="D287" s="15">
        <f t="shared" ref="D287:R287" si="174">SUM(D288:D289)</f>
        <v>1111753.77</v>
      </c>
      <c r="E287" s="15">
        <f t="shared" si="174"/>
        <v>0</v>
      </c>
      <c r="F287" s="15">
        <f t="shared" si="174"/>
        <v>0</v>
      </c>
      <c r="G287" s="15">
        <f t="shared" si="174"/>
        <v>0</v>
      </c>
      <c r="H287" s="15">
        <f t="shared" si="174"/>
        <v>0</v>
      </c>
      <c r="I287" s="15">
        <f t="shared" si="174"/>
        <v>0</v>
      </c>
      <c r="J287" s="15">
        <f t="shared" si="174"/>
        <v>0</v>
      </c>
      <c r="K287" s="15">
        <f t="shared" si="174"/>
        <v>0</v>
      </c>
      <c r="L287" s="15">
        <f t="shared" si="174"/>
        <v>0</v>
      </c>
      <c r="M287" s="15">
        <f t="shared" si="174"/>
        <v>0</v>
      </c>
      <c r="N287" s="15">
        <f t="shared" si="174"/>
        <v>0</v>
      </c>
      <c r="O287" s="15">
        <f t="shared" si="174"/>
        <v>0</v>
      </c>
      <c r="P287" s="15">
        <f t="shared" si="174"/>
        <v>1111753.77</v>
      </c>
      <c r="Q287" s="15">
        <f t="shared" si="174"/>
        <v>1111753.77</v>
      </c>
      <c r="R287" s="15">
        <f t="shared" si="174"/>
        <v>0</v>
      </c>
    </row>
    <row r="288" spans="1:18" s="12" customFormat="1" ht="25.5" customHeight="1" x14ac:dyDescent="0.25">
      <c r="A288" s="18" t="s">
        <v>119</v>
      </c>
      <c r="B288" s="19" t="s">
        <v>120</v>
      </c>
      <c r="C288" s="20">
        <v>0</v>
      </c>
      <c r="D288" s="20">
        <f>+Q288</f>
        <v>218008.3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218008.3</v>
      </c>
      <c r="Q288" s="20">
        <f>SUM(E288:P288)</f>
        <v>218008.3</v>
      </c>
      <c r="R288" s="20">
        <f>(D288-Q288)</f>
        <v>0</v>
      </c>
    </row>
    <row r="289" spans="1:18" s="12" customFormat="1" ht="25.5" customHeight="1" x14ac:dyDescent="0.25">
      <c r="A289" s="18" t="s">
        <v>123</v>
      </c>
      <c r="B289" s="19" t="s">
        <v>124</v>
      </c>
      <c r="C289" s="20">
        <v>0</v>
      </c>
      <c r="D289" s="20">
        <f>+Q289</f>
        <v>893745.47</v>
      </c>
      <c r="E289" s="20">
        <v>0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893745.47</v>
      </c>
      <c r="Q289" s="20">
        <f>SUM(E289:P289)</f>
        <v>893745.47</v>
      </c>
      <c r="R289" s="20">
        <f>(D289-Q289)</f>
        <v>0</v>
      </c>
    </row>
    <row r="290" spans="1:18" s="12" customFormat="1" ht="25.5" customHeight="1" x14ac:dyDescent="0.25">
      <c r="A290" s="16">
        <v>3.8</v>
      </c>
      <c r="B290" s="17" t="s">
        <v>135</v>
      </c>
      <c r="C290" s="15">
        <f>SUM(C291)</f>
        <v>0</v>
      </c>
      <c r="D290" s="15">
        <f t="shared" ref="D290:R290" si="175">SUM(D291)</f>
        <v>502185.96</v>
      </c>
      <c r="E290" s="15">
        <f t="shared" si="175"/>
        <v>0</v>
      </c>
      <c r="F290" s="15">
        <f t="shared" si="175"/>
        <v>0</v>
      </c>
      <c r="G290" s="15">
        <f t="shared" si="175"/>
        <v>0</v>
      </c>
      <c r="H290" s="15">
        <f t="shared" si="175"/>
        <v>0</v>
      </c>
      <c r="I290" s="15">
        <f t="shared" si="175"/>
        <v>0</v>
      </c>
      <c r="J290" s="15">
        <f t="shared" si="175"/>
        <v>0</v>
      </c>
      <c r="K290" s="15">
        <f t="shared" si="175"/>
        <v>0</v>
      </c>
      <c r="L290" s="15">
        <f t="shared" si="175"/>
        <v>0</v>
      </c>
      <c r="M290" s="15">
        <f t="shared" si="175"/>
        <v>0</v>
      </c>
      <c r="N290" s="15">
        <f t="shared" si="175"/>
        <v>0</v>
      </c>
      <c r="O290" s="15">
        <f t="shared" si="175"/>
        <v>0</v>
      </c>
      <c r="P290" s="15">
        <f t="shared" si="175"/>
        <v>502185.96</v>
      </c>
      <c r="Q290" s="15">
        <f t="shared" si="175"/>
        <v>502185.96</v>
      </c>
      <c r="R290" s="15">
        <f t="shared" si="175"/>
        <v>0</v>
      </c>
    </row>
    <row r="291" spans="1:18" s="12" customFormat="1" ht="25.5" customHeight="1" x14ac:dyDescent="0.25">
      <c r="A291" s="18" t="s">
        <v>138</v>
      </c>
      <c r="B291" s="19" t="s">
        <v>139</v>
      </c>
      <c r="C291" s="20">
        <v>0</v>
      </c>
      <c r="D291" s="20">
        <f>+Q291</f>
        <v>502185.96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502185.96</v>
      </c>
      <c r="Q291" s="20">
        <f>SUM(E291:P291)</f>
        <v>502185.96</v>
      </c>
      <c r="R291" s="20">
        <f>(D291-Q291)</f>
        <v>0</v>
      </c>
    </row>
    <row r="292" spans="1:18" s="12" customFormat="1" ht="25.5" customHeight="1" x14ac:dyDescent="0.25">
      <c r="A292" s="21">
        <v>3.9</v>
      </c>
      <c r="B292" s="17" t="s">
        <v>140</v>
      </c>
      <c r="C292" s="15">
        <f>SUM(C293:C294)</f>
        <v>0</v>
      </c>
      <c r="D292" s="15">
        <f t="shared" ref="D292:R292" si="176">SUM(D293:D294)</f>
        <v>3590826.83</v>
      </c>
      <c r="E292" s="15">
        <f t="shared" si="176"/>
        <v>0</v>
      </c>
      <c r="F292" s="15">
        <f t="shared" si="176"/>
        <v>0</v>
      </c>
      <c r="G292" s="15">
        <f t="shared" si="176"/>
        <v>0</v>
      </c>
      <c r="H292" s="15">
        <f t="shared" si="176"/>
        <v>0</v>
      </c>
      <c r="I292" s="15">
        <f t="shared" si="176"/>
        <v>0</v>
      </c>
      <c r="J292" s="15">
        <f t="shared" si="176"/>
        <v>0</v>
      </c>
      <c r="K292" s="15">
        <f t="shared" si="176"/>
        <v>0</v>
      </c>
      <c r="L292" s="15">
        <f t="shared" si="176"/>
        <v>0</v>
      </c>
      <c r="M292" s="15">
        <f t="shared" si="176"/>
        <v>0</v>
      </c>
      <c r="N292" s="15">
        <f t="shared" si="176"/>
        <v>3045584.85</v>
      </c>
      <c r="O292" s="15">
        <f t="shared" si="176"/>
        <v>0</v>
      </c>
      <c r="P292" s="15">
        <f t="shared" si="176"/>
        <v>24560</v>
      </c>
      <c r="Q292" s="15">
        <f t="shared" si="176"/>
        <v>3070144.85</v>
      </c>
      <c r="R292" s="15">
        <f t="shared" si="176"/>
        <v>520681.98</v>
      </c>
    </row>
    <row r="293" spans="1:18" s="12" customFormat="1" ht="25.5" customHeight="1" x14ac:dyDescent="0.25">
      <c r="A293" s="18" t="s">
        <v>143</v>
      </c>
      <c r="B293" s="19" t="s">
        <v>144</v>
      </c>
      <c r="C293" s="20">
        <v>0</v>
      </c>
      <c r="D293" s="20">
        <f>3045584.85+520681.98</f>
        <v>3566266.83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3045584.85</v>
      </c>
      <c r="O293" s="20">
        <v>0</v>
      </c>
      <c r="P293" s="20">
        <v>0</v>
      </c>
      <c r="Q293" s="20">
        <f>SUM(E293:P293)</f>
        <v>3045584.85</v>
      </c>
      <c r="R293" s="20">
        <f>(D293-Q293)</f>
        <v>520681.98</v>
      </c>
    </row>
    <row r="294" spans="1:18" s="12" customFormat="1" ht="25.5" customHeight="1" x14ac:dyDescent="0.25">
      <c r="A294" s="18" t="s">
        <v>151</v>
      </c>
      <c r="B294" s="19" t="s">
        <v>140</v>
      </c>
      <c r="C294" s="20">
        <v>0</v>
      </c>
      <c r="D294" s="20">
        <f>+Q294</f>
        <v>24560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24560</v>
      </c>
      <c r="Q294" s="20">
        <f>SUM(E294:P294)</f>
        <v>24560</v>
      </c>
      <c r="R294" s="20">
        <f>(D294-Q294)</f>
        <v>0</v>
      </c>
    </row>
    <row r="295" spans="1:18" s="12" customFormat="1" ht="25.5" customHeight="1" x14ac:dyDescent="0.25">
      <c r="A295" s="13" t="s">
        <v>234</v>
      </c>
      <c r="B295" s="14" t="s">
        <v>152</v>
      </c>
      <c r="C295" s="15">
        <f>+C298+C296</f>
        <v>0</v>
      </c>
      <c r="D295" s="15">
        <f t="shared" ref="D295:R295" si="177">+D298+D296</f>
        <v>4042770.9299999997</v>
      </c>
      <c r="E295" s="15">
        <f t="shared" si="177"/>
        <v>0</v>
      </c>
      <c r="F295" s="15">
        <f t="shared" si="177"/>
        <v>0</v>
      </c>
      <c r="G295" s="15">
        <f t="shared" si="177"/>
        <v>0</v>
      </c>
      <c r="H295" s="15">
        <f t="shared" si="177"/>
        <v>0</v>
      </c>
      <c r="I295" s="15">
        <f t="shared" si="177"/>
        <v>0</v>
      </c>
      <c r="J295" s="15">
        <f t="shared" si="177"/>
        <v>0</v>
      </c>
      <c r="K295" s="15">
        <f t="shared" si="177"/>
        <v>0</v>
      </c>
      <c r="L295" s="15">
        <f t="shared" si="177"/>
        <v>0</v>
      </c>
      <c r="M295" s="15">
        <f t="shared" si="177"/>
        <v>352170</v>
      </c>
      <c r="N295" s="15">
        <f t="shared" si="177"/>
        <v>388547.57</v>
      </c>
      <c r="O295" s="15">
        <f t="shared" si="177"/>
        <v>122363.19</v>
      </c>
      <c r="P295" s="15">
        <f t="shared" si="177"/>
        <v>1679690.17</v>
      </c>
      <c r="Q295" s="15">
        <f t="shared" si="177"/>
        <v>2542770.9299999997</v>
      </c>
      <c r="R295" s="15">
        <f t="shared" si="177"/>
        <v>1500000</v>
      </c>
    </row>
    <row r="296" spans="1:18" s="12" customFormat="1" ht="25.5" customHeight="1" x14ac:dyDescent="0.25">
      <c r="A296" s="16">
        <v>4.0999999999999996</v>
      </c>
      <c r="B296" s="17" t="s">
        <v>153</v>
      </c>
      <c r="C296" s="15">
        <f>+C297</f>
        <v>0</v>
      </c>
      <c r="D296" s="15">
        <f t="shared" ref="D296:R296" si="178">+D297</f>
        <v>1500000</v>
      </c>
      <c r="E296" s="15">
        <f t="shared" si="178"/>
        <v>0</v>
      </c>
      <c r="F296" s="15">
        <f t="shared" si="178"/>
        <v>0</v>
      </c>
      <c r="G296" s="15">
        <f t="shared" si="178"/>
        <v>0</v>
      </c>
      <c r="H296" s="15">
        <f t="shared" si="178"/>
        <v>0</v>
      </c>
      <c r="I296" s="15">
        <f t="shared" si="178"/>
        <v>0</v>
      </c>
      <c r="J296" s="15">
        <f t="shared" si="178"/>
        <v>0</v>
      </c>
      <c r="K296" s="15">
        <f t="shared" si="178"/>
        <v>0</v>
      </c>
      <c r="L296" s="15">
        <f t="shared" si="178"/>
        <v>0</v>
      </c>
      <c r="M296" s="15">
        <f t="shared" si="178"/>
        <v>0</v>
      </c>
      <c r="N296" s="15">
        <f t="shared" si="178"/>
        <v>0</v>
      </c>
      <c r="O296" s="15">
        <f t="shared" si="178"/>
        <v>0</v>
      </c>
      <c r="P296" s="15">
        <f t="shared" si="178"/>
        <v>0</v>
      </c>
      <c r="Q296" s="15">
        <f t="shared" si="178"/>
        <v>0</v>
      </c>
      <c r="R296" s="15">
        <f t="shared" si="178"/>
        <v>1500000</v>
      </c>
    </row>
    <row r="297" spans="1:18" s="12" customFormat="1" ht="38.25" customHeight="1" x14ac:dyDescent="0.25">
      <c r="A297" s="18" t="s">
        <v>154</v>
      </c>
      <c r="B297" s="19" t="s">
        <v>155</v>
      </c>
      <c r="C297" s="20">
        <v>0</v>
      </c>
      <c r="D297" s="20">
        <v>1500000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f>SUM(E297:P297)</f>
        <v>0</v>
      </c>
      <c r="R297" s="20">
        <f>(D297-Q297)</f>
        <v>1500000</v>
      </c>
    </row>
    <row r="298" spans="1:18" s="12" customFormat="1" ht="25.5" customHeight="1" x14ac:dyDescent="0.25">
      <c r="A298" s="16">
        <v>4.4000000000000004</v>
      </c>
      <c r="B298" s="17" t="s">
        <v>160</v>
      </c>
      <c r="C298" s="15">
        <f>+C299</f>
        <v>0</v>
      </c>
      <c r="D298" s="15">
        <f>+D299</f>
        <v>2542770.9299999997</v>
      </c>
      <c r="E298" s="15">
        <f t="shared" ref="E298:R298" si="179">+E299</f>
        <v>0</v>
      </c>
      <c r="F298" s="15">
        <f t="shared" si="179"/>
        <v>0</v>
      </c>
      <c r="G298" s="15">
        <f t="shared" si="179"/>
        <v>0</v>
      </c>
      <c r="H298" s="15">
        <f t="shared" si="179"/>
        <v>0</v>
      </c>
      <c r="I298" s="15">
        <f t="shared" si="179"/>
        <v>0</v>
      </c>
      <c r="J298" s="15">
        <f t="shared" si="179"/>
        <v>0</v>
      </c>
      <c r="K298" s="15">
        <f t="shared" si="179"/>
        <v>0</v>
      </c>
      <c r="L298" s="15">
        <f t="shared" si="179"/>
        <v>0</v>
      </c>
      <c r="M298" s="15">
        <f t="shared" si="179"/>
        <v>352170</v>
      </c>
      <c r="N298" s="15">
        <f t="shared" si="179"/>
        <v>388547.57</v>
      </c>
      <c r="O298" s="15">
        <f t="shared" si="179"/>
        <v>122363.19</v>
      </c>
      <c r="P298" s="15">
        <f t="shared" si="179"/>
        <v>1679690.17</v>
      </c>
      <c r="Q298" s="15">
        <f t="shared" si="179"/>
        <v>2542770.9299999997</v>
      </c>
      <c r="R298" s="15">
        <f t="shared" si="179"/>
        <v>0</v>
      </c>
    </row>
    <row r="299" spans="1:18" s="12" customFormat="1" ht="25.5" customHeight="1" x14ac:dyDescent="0.25">
      <c r="A299" s="18" t="s">
        <v>161</v>
      </c>
      <c r="B299" s="19" t="s">
        <v>228</v>
      </c>
      <c r="C299" s="20">
        <v>0</v>
      </c>
      <c r="D299" s="20">
        <f>+Q299</f>
        <v>2542770.9299999997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>
        <v>0</v>
      </c>
      <c r="M299" s="20">
        <v>352170</v>
      </c>
      <c r="N299" s="20">
        <v>388547.57</v>
      </c>
      <c r="O299" s="20">
        <v>122363.19</v>
      </c>
      <c r="P299" s="20">
        <v>1679690.17</v>
      </c>
      <c r="Q299" s="20">
        <f>SUM(E299:P299)</f>
        <v>2542770.9299999997</v>
      </c>
      <c r="R299" s="20">
        <f>(D299-Q299)</f>
        <v>0</v>
      </c>
    </row>
    <row r="300" spans="1:18" s="12" customFormat="1" ht="25.5" customHeight="1" x14ac:dyDescent="0.25">
      <c r="A300" s="13">
        <v>5</v>
      </c>
      <c r="B300" s="14" t="s">
        <v>171</v>
      </c>
      <c r="C300" s="15">
        <f>+C301</f>
        <v>0</v>
      </c>
      <c r="D300" s="15">
        <f t="shared" ref="D300:P301" si="180">+D301</f>
        <v>150000.23000000001</v>
      </c>
      <c r="E300" s="15">
        <f t="shared" si="180"/>
        <v>0</v>
      </c>
      <c r="F300" s="15">
        <f t="shared" si="180"/>
        <v>0</v>
      </c>
      <c r="G300" s="15">
        <f t="shared" si="180"/>
        <v>0</v>
      </c>
      <c r="H300" s="15">
        <f t="shared" si="180"/>
        <v>0</v>
      </c>
      <c r="I300" s="15">
        <f t="shared" si="180"/>
        <v>0</v>
      </c>
      <c r="J300" s="15">
        <f t="shared" si="180"/>
        <v>0</v>
      </c>
      <c r="K300" s="15">
        <f t="shared" si="180"/>
        <v>0</v>
      </c>
      <c r="L300" s="15">
        <f t="shared" si="180"/>
        <v>0</v>
      </c>
      <c r="M300" s="15">
        <f t="shared" si="180"/>
        <v>0</v>
      </c>
      <c r="N300" s="15">
        <f t="shared" si="180"/>
        <v>0</v>
      </c>
      <c r="O300" s="15">
        <f t="shared" si="180"/>
        <v>0</v>
      </c>
      <c r="P300" s="15">
        <f t="shared" si="180"/>
        <v>150000.23000000001</v>
      </c>
      <c r="Q300" s="15">
        <f>+Q301</f>
        <v>150000.23000000001</v>
      </c>
      <c r="R300" s="15">
        <f>+R301</f>
        <v>0</v>
      </c>
    </row>
    <row r="301" spans="1:18" s="12" customFormat="1" ht="25.5" customHeight="1" x14ac:dyDescent="0.25">
      <c r="A301" s="16">
        <v>5.2</v>
      </c>
      <c r="B301" s="17" t="s">
        <v>179</v>
      </c>
      <c r="C301" s="15">
        <f>+C302</f>
        <v>0</v>
      </c>
      <c r="D301" s="15">
        <f>+D302</f>
        <v>150000.23000000001</v>
      </c>
      <c r="E301" s="15">
        <f>+E302</f>
        <v>0</v>
      </c>
      <c r="F301" s="15">
        <f t="shared" si="180"/>
        <v>0</v>
      </c>
      <c r="G301" s="15">
        <f t="shared" si="180"/>
        <v>0</v>
      </c>
      <c r="H301" s="15">
        <f t="shared" si="180"/>
        <v>0</v>
      </c>
      <c r="I301" s="15">
        <f t="shared" si="180"/>
        <v>0</v>
      </c>
      <c r="J301" s="15">
        <f t="shared" si="180"/>
        <v>0</v>
      </c>
      <c r="K301" s="15">
        <f t="shared" si="180"/>
        <v>0</v>
      </c>
      <c r="L301" s="15">
        <f t="shared" si="180"/>
        <v>0</v>
      </c>
      <c r="M301" s="15">
        <f t="shared" si="180"/>
        <v>0</v>
      </c>
      <c r="N301" s="15">
        <f t="shared" si="180"/>
        <v>0</v>
      </c>
      <c r="O301" s="15">
        <f t="shared" si="180"/>
        <v>0</v>
      </c>
      <c r="P301" s="15">
        <f t="shared" si="180"/>
        <v>150000.23000000001</v>
      </c>
      <c r="Q301" s="15">
        <f>+Q302</f>
        <v>150000.23000000001</v>
      </c>
      <c r="R301" s="15">
        <f>+R302</f>
        <v>0</v>
      </c>
    </row>
    <row r="302" spans="1:18" s="12" customFormat="1" ht="25.5" customHeight="1" x14ac:dyDescent="0.25">
      <c r="A302" s="18" t="s">
        <v>267</v>
      </c>
      <c r="B302" s="19" t="s">
        <v>268</v>
      </c>
      <c r="C302" s="20">
        <v>0</v>
      </c>
      <c r="D302" s="20">
        <f>+Q302</f>
        <v>150000.23000000001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20">
        <v>150000.23000000001</v>
      </c>
      <c r="Q302" s="20">
        <f>SUM(E302:P302)</f>
        <v>150000.23000000001</v>
      </c>
      <c r="R302" s="20">
        <f>(D302-Q302)</f>
        <v>0</v>
      </c>
    </row>
    <row r="303" spans="1:18" s="12" customFormat="1" ht="25.5" customHeight="1" x14ac:dyDescent="0.25">
      <c r="A303" s="18"/>
      <c r="B303" s="19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6"/>
      <c r="R303" s="26"/>
    </row>
    <row r="304" spans="1:18" s="12" customFormat="1" ht="31.5" customHeight="1" x14ac:dyDescent="0.25">
      <c r="A304" s="58" t="s">
        <v>235</v>
      </c>
      <c r="B304" s="59"/>
      <c r="C304" s="10">
        <f>SUM(C305)</f>
        <v>2598103</v>
      </c>
      <c r="D304" s="10">
        <f t="shared" ref="D304:R306" si="181">SUM(D305)</f>
        <v>1500451.47</v>
      </c>
      <c r="E304" s="10">
        <f t="shared" si="181"/>
        <v>0</v>
      </c>
      <c r="F304" s="10">
        <f t="shared" si="181"/>
        <v>152643.32999999999</v>
      </c>
      <c r="G304" s="10">
        <f t="shared" si="181"/>
        <v>243966.6</v>
      </c>
      <c r="H304" s="10">
        <f t="shared" si="181"/>
        <v>139498.03</v>
      </c>
      <c r="I304" s="10">
        <f t="shared" si="181"/>
        <v>120297.05</v>
      </c>
      <c r="J304" s="10">
        <f t="shared" si="181"/>
        <v>77815.490000000005</v>
      </c>
      <c r="K304" s="10">
        <f t="shared" si="181"/>
        <v>0</v>
      </c>
      <c r="L304" s="10">
        <f t="shared" si="181"/>
        <v>52721.31</v>
      </c>
      <c r="M304" s="10">
        <f t="shared" si="181"/>
        <v>208780.06</v>
      </c>
      <c r="N304" s="10">
        <f t="shared" si="181"/>
        <v>73946.87</v>
      </c>
      <c r="O304" s="10">
        <f t="shared" si="181"/>
        <v>141918.34</v>
      </c>
      <c r="P304" s="10">
        <f t="shared" si="181"/>
        <v>108764.24</v>
      </c>
      <c r="Q304" s="10">
        <f t="shared" si="181"/>
        <v>1320351.3200000003</v>
      </c>
      <c r="R304" s="10">
        <f t="shared" si="181"/>
        <v>180100.14999999967</v>
      </c>
    </row>
    <row r="305" spans="1:18" s="12" customFormat="1" ht="25.5" customHeight="1" x14ac:dyDescent="0.25">
      <c r="A305" s="13">
        <v>2</v>
      </c>
      <c r="B305" s="14" t="s">
        <v>46</v>
      </c>
      <c r="C305" s="15">
        <f>SUM(C306)</f>
        <v>2598103</v>
      </c>
      <c r="D305" s="15">
        <f t="shared" si="181"/>
        <v>1500451.47</v>
      </c>
      <c r="E305" s="15">
        <f t="shared" si="181"/>
        <v>0</v>
      </c>
      <c r="F305" s="15">
        <f t="shared" si="181"/>
        <v>152643.32999999999</v>
      </c>
      <c r="G305" s="15">
        <f t="shared" si="181"/>
        <v>243966.6</v>
      </c>
      <c r="H305" s="15">
        <f t="shared" si="181"/>
        <v>139498.03</v>
      </c>
      <c r="I305" s="15">
        <f t="shared" si="181"/>
        <v>120297.05</v>
      </c>
      <c r="J305" s="15">
        <f t="shared" si="181"/>
        <v>77815.490000000005</v>
      </c>
      <c r="K305" s="15">
        <f t="shared" si="181"/>
        <v>0</v>
      </c>
      <c r="L305" s="15">
        <f t="shared" si="181"/>
        <v>52721.31</v>
      </c>
      <c r="M305" s="15">
        <f t="shared" si="181"/>
        <v>208780.06</v>
      </c>
      <c r="N305" s="15">
        <f t="shared" si="181"/>
        <v>73946.87</v>
      </c>
      <c r="O305" s="15">
        <f t="shared" si="181"/>
        <v>141918.34</v>
      </c>
      <c r="P305" s="15">
        <f t="shared" si="181"/>
        <v>108764.24</v>
      </c>
      <c r="Q305" s="15">
        <f t="shared" si="181"/>
        <v>1320351.3200000003</v>
      </c>
      <c r="R305" s="15">
        <f t="shared" si="181"/>
        <v>180100.14999999967</v>
      </c>
    </row>
    <row r="306" spans="1:18" s="12" customFormat="1" ht="25.5" customHeight="1" x14ac:dyDescent="0.25">
      <c r="A306" s="16">
        <v>2.6</v>
      </c>
      <c r="B306" s="17" t="s">
        <v>71</v>
      </c>
      <c r="C306" s="15">
        <f>SUM(C307)</f>
        <v>2598103</v>
      </c>
      <c r="D306" s="15">
        <f t="shared" si="181"/>
        <v>1500451.47</v>
      </c>
      <c r="E306" s="15">
        <f t="shared" si="181"/>
        <v>0</v>
      </c>
      <c r="F306" s="15">
        <f t="shared" si="181"/>
        <v>152643.32999999999</v>
      </c>
      <c r="G306" s="15">
        <f t="shared" si="181"/>
        <v>243966.6</v>
      </c>
      <c r="H306" s="15">
        <f t="shared" si="181"/>
        <v>139498.03</v>
      </c>
      <c r="I306" s="15">
        <f t="shared" si="181"/>
        <v>120297.05</v>
      </c>
      <c r="J306" s="15">
        <f t="shared" si="181"/>
        <v>77815.490000000005</v>
      </c>
      <c r="K306" s="15">
        <f t="shared" si="181"/>
        <v>0</v>
      </c>
      <c r="L306" s="15">
        <f t="shared" si="181"/>
        <v>52721.31</v>
      </c>
      <c r="M306" s="15">
        <f t="shared" si="181"/>
        <v>208780.06</v>
      </c>
      <c r="N306" s="15">
        <f t="shared" si="181"/>
        <v>73946.87</v>
      </c>
      <c r="O306" s="15">
        <f t="shared" si="181"/>
        <v>141918.34</v>
      </c>
      <c r="P306" s="15">
        <f t="shared" si="181"/>
        <v>108764.24</v>
      </c>
      <c r="Q306" s="15">
        <f t="shared" si="181"/>
        <v>1320351.3200000003</v>
      </c>
      <c r="R306" s="15">
        <f t="shared" si="181"/>
        <v>180100.14999999967</v>
      </c>
    </row>
    <row r="307" spans="1:18" s="12" customFormat="1" ht="25.5" customHeight="1" x14ac:dyDescent="0.25">
      <c r="A307" s="18" t="s">
        <v>72</v>
      </c>
      <c r="B307" s="19" t="s">
        <v>71</v>
      </c>
      <c r="C307" s="20">
        <v>2598103</v>
      </c>
      <c r="D307" s="20">
        <f>1320351.32+180100.15</f>
        <v>1500451.47</v>
      </c>
      <c r="E307" s="20">
        <v>0</v>
      </c>
      <c r="F307" s="20">
        <v>152643.32999999999</v>
      </c>
      <c r="G307" s="20">
        <v>243966.6</v>
      </c>
      <c r="H307" s="20">
        <v>139498.03</v>
      </c>
      <c r="I307" s="20">
        <v>120297.05</v>
      </c>
      <c r="J307" s="20">
        <v>77815.490000000005</v>
      </c>
      <c r="K307" s="20">
        <v>0</v>
      </c>
      <c r="L307" s="20">
        <v>52721.31</v>
      </c>
      <c r="M307" s="20">
        <v>208780.06</v>
      </c>
      <c r="N307" s="20">
        <v>73946.87</v>
      </c>
      <c r="O307" s="20">
        <v>141918.34</v>
      </c>
      <c r="P307" s="20">
        <v>108764.24</v>
      </c>
      <c r="Q307" s="20">
        <f>SUM(E307:P307)</f>
        <v>1320351.3200000003</v>
      </c>
      <c r="R307" s="20">
        <f>(D307-Q307)</f>
        <v>180100.14999999967</v>
      </c>
    </row>
    <row r="308" spans="1:18" s="12" customFormat="1" ht="25.5" customHeight="1" x14ac:dyDescent="0.25">
      <c r="A308" s="16"/>
      <c r="B308" s="17"/>
      <c r="C308" s="20"/>
      <c r="D308" s="20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4"/>
      <c r="R308" s="34"/>
    </row>
    <row r="309" spans="1:18" s="12" customFormat="1" ht="32.25" customHeight="1" x14ac:dyDescent="0.25">
      <c r="A309" s="56" t="s">
        <v>236</v>
      </c>
      <c r="B309" s="57"/>
      <c r="C309" s="35">
        <f>SUM(C310)</f>
        <v>5373281</v>
      </c>
      <c r="D309" s="35">
        <f t="shared" ref="D309:R311" si="182">SUM(D310)</f>
        <v>3530369.38</v>
      </c>
      <c r="E309" s="35">
        <f t="shared" si="182"/>
        <v>180836.95</v>
      </c>
      <c r="F309" s="35">
        <f t="shared" si="182"/>
        <v>351457.92</v>
      </c>
      <c r="G309" s="35">
        <f t="shared" si="182"/>
        <v>333082.33</v>
      </c>
      <c r="H309" s="35">
        <f t="shared" si="182"/>
        <v>293797.61</v>
      </c>
      <c r="I309" s="35">
        <f t="shared" si="182"/>
        <v>269846.21000000002</v>
      </c>
      <c r="J309" s="35">
        <f t="shared" si="182"/>
        <v>283587.68</v>
      </c>
      <c r="K309" s="35">
        <f t="shared" si="182"/>
        <v>280729.53999999998</v>
      </c>
      <c r="L309" s="35">
        <f t="shared" si="182"/>
        <v>283272.40999999997</v>
      </c>
      <c r="M309" s="35">
        <f t="shared" si="182"/>
        <v>352690.08</v>
      </c>
      <c r="N309" s="35">
        <f t="shared" si="182"/>
        <v>267431.12</v>
      </c>
      <c r="O309" s="35">
        <f t="shared" si="182"/>
        <v>217353</v>
      </c>
      <c r="P309" s="35">
        <f t="shared" si="182"/>
        <v>0</v>
      </c>
      <c r="Q309" s="35">
        <f t="shared" si="182"/>
        <v>3114084.85</v>
      </c>
      <c r="R309" s="35">
        <f t="shared" si="182"/>
        <v>416284.5299999998</v>
      </c>
    </row>
    <row r="310" spans="1:18" s="12" customFormat="1" ht="25.5" customHeight="1" x14ac:dyDescent="0.25">
      <c r="A310" s="13">
        <v>2</v>
      </c>
      <c r="B310" s="14" t="s">
        <v>46</v>
      </c>
      <c r="C310" s="15">
        <f>SUM(C311)</f>
        <v>5373281</v>
      </c>
      <c r="D310" s="15">
        <f t="shared" si="182"/>
        <v>3530369.38</v>
      </c>
      <c r="E310" s="15">
        <f t="shared" si="182"/>
        <v>180836.95</v>
      </c>
      <c r="F310" s="15">
        <f t="shared" si="182"/>
        <v>351457.92</v>
      </c>
      <c r="G310" s="15">
        <f t="shared" si="182"/>
        <v>333082.33</v>
      </c>
      <c r="H310" s="15">
        <f t="shared" si="182"/>
        <v>293797.61</v>
      </c>
      <c r="I310" s="15">
        <f t="shared" si="182"/>
        <v>269846.21000000002</v>
      </c>
      <c r="J310" s="15">
        <f t="shared" si="182"/>
        <v>283587.68</v>
      </c>
      <c r="K310" s="15">
        <f t="shared" si="182"/>
        <v>280729.53999999998</v>
      </c>
      <c r="L310" s="15">
        <f t="shared" si="182"/>
        <v>283272.40999999997</v>
      </c>
      <c r="M310" s="15">
        <f t="shared" si="182"/>
        <v>352690.08</v>
      </c>
      <c r="N310" s="15">
        <f t="shared" si="182"/>
        <v>267431.12</v>
      </c>
      <c r="O310" s="15">
        <f t="shared" si="182"/>
        <v>217353</v>
      </c>
      <c r="P310" s="15">
        <f t="shared" si="182"/>
        <v>0</v>
      </c>
      <c r="Q310" s="15">
        <f t="shared" si="182"/>
        <v>3114084.85</v>
      </c>
      <c r="R310" s="15">
        <f t="shared" si="182"/>
        <v>416284.5299999998</v>
      </c>
    </row>
    <row r="311" spans="1:18" s="12" customFormat="1" ht="25.5" customHeight="1" x14ac:dyDescent="0.25">
      <c r="A311" s="16">
        <v>2.6</v>
      </c>
      <c r="B311" s="17" t="s">
        <v>71</v>
      </c>
      <c r="C311" s="15">
        <f>SUM(C312)</f>
        <v>5373281</v>
      </c>
      <c r="D311" s="15">
        <f t="shared" si="182"/>
        <v>3530369.38</v>
      </c>
      <c r="E311" s="15">
        <f>SUM(E312)</f>
        <v>180836.95</v>
      </c>
      <c r="F311" s="15">
        <f t="shared" si="182"/>
        <v>351457.92</v>
      </c>
      <c r="G311" s="15">
        <f t="shared" si="182"/>
        <v>333082.33</v>
      </c>
      <c r="H311" s="15">
        <f t="shared" si="182"/>
        <v>293797.61</v>
      </c>
      <c r="I311" s="15">
        <f t="shared" si="182"/>
        <v>269846.21000000002</v>
      </c>
      <c r="J311" s="15">
        <f t="shared" si="182"/>
        <v>283587.68</v>
      </c>
      <c r="K311" s="15">
        <f t="shared" si="182"/>
        <v>280729.53999999998</v>
      </c>
      <c r="L311" s="15">
        <f t="shared" si="182"/>
        <v>283272.40999999997</v>
      </c>
      <c r="M311" s="15">
        <f t="shared" si="182"/>
        <v>352690.08</v>
      </c>
      <c r="N311" s="15">
        <f t="shared" si="182"/>
        <v>267431.12</v>
      </c>
      <c r="O311" s="15">
        <f t="shared" si="182"/>
        <v>217353</v>
      </c>
      <c r="P311" s="15">
        <f t="shared" si="182"/>
        <v>0</v>
      </c>
      <c r="Q311" s="15">
        <f t="shared" si="182"/>
        <v>3114084.85</v>
      </c>
      <c r="R311" s="15">
        <f t="shared" si="182"/>
        <v>416284.5299999998</v>
      </c>
    </row>
    <row r="312" spans="1:18" s="12" customFormat="1" ht="25.5" customHeight="1" x14ac:dyDescent="0.25">
      <c r="A312" s="18" t="s">
        <v>72</v>
      </c>
      <c r="B312" s="19" t="s">
        <v>71</v>
      </c>
      <c r="C312" s="20">
        <v>5373281</v>
      </c>
      <c r="D312" s="20">
        <f>3114084.85+416284.53</f>
        <v>3530369.38</v>
      </c>
      <c r="E312" s="20">
        <v>180836.95</v>
      </c>
      <c r="F312" s="20">
        <v>351457.92</v>
      </c>
      <c r="G312" s="20">
        <v>333082.33</v>
      </c>
      <c r="H312" s="20">
        <v>293797.61</v>
      </c>
      <c r="I312" s="20">
        <v>269846.21000000002</v>
      </c>
      <c r="J312" s="20">
        <v>283587.68</v>
      </c>
      <c r="K312" s="20">
        <v>280729.53999999998</v>
      </c>
      <c r="L312" s="20">
        <v>283272.40999999997</v>
      </c>
      <c r="M312" s="20">
        <v>352690.08</v>
      </c>
      <c r="N312" s="20">
        <v>267431.12</v>
      </c>
      <c r="O312" s="20">
        <v>217353</v>
      </c>
      <c r="P312" s="20">
        <v>0</v>
      </c>
      <c r="Q312" s="20">
        <f>SUM(E312:P312)</f>
        <v>3114084.85</v>
      </c>
      <c r="R312" s="20">
        <f>(D312-Q312)</f>
        <v>416284.5299999998</v>
      </c>
    </row>
    <row r="313" spans="1:18" s="12" customFormat="1" ht="25.5" customHeight="1" x14ac:dyDescent="0.25">
      <c r="A313" s="16"/>
      <c r="B313" s="17"/>
      <c r="C313" s="20"/>
      <c r="D313" s="20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4"/>
      <c r="R313" s="34"/>
    </row>
    <row r="314" spans="1:18" s="12" customFormat="1" ht="32.25" customHeight="1" x14ac:dyDescent="0.25">
      <c r="A314" s="56" t="s">
        <v>237</v>
      </c>
      <c r="B314" s="57"/>
      <c r="C314" s="35">
        <f>SUM(C315,C326,C333)</f>
        <v>969378.91</v>
      </c>
      <c r="D314" s="35">
        <f t="shared" ref="D314:R314" si="183">SUM(D315,D326,D333)</f>
        <v>976097.03</v>
      </c>
      <c r="E314" s="35">
        <f t="shared" si="183"/>
        <v>0</v>
      </c>
      <c r="F314" s="35">
        <f t="shared" si="183"/>
        <v>0</v>
      </c>
      <c r="G314" s="35">
        <f t="shared" si="183"/>
        <v>28418.5</v>
      </c>
      <c r="H314" s="35">
        <f t="shared" si="183"/>
        <v>41463.1</v>
      </c>
      <c r="I314" s="35">
        <f t="shared" si="183"/>
        <v>87366.96</v>
      </c>
      <c r="J314" s="35">
        <f t="shared" si="183"/>
        <v>38543.240000000005</v>
      </c>
      <c r="K314" s="35">
        <f t="shared" si="183"/>
        <v>10800.01</v>
      </c>
      <c r="L314" s="35">
        <f t="shared" si="183"/>
        <v>0</v>
      </c>
      <c r="M314" s="35">
        <f t="shared" si="183"/>
        <v>24352.91</v>
      </c>
      <c r="N314" s="35">
        <f t="shared" si="183"/>
        <v>126671.75</v>
      </c>
      <c r="O314" s="35">
        <f t="shared" si="183"/>
        <v>87472.94</v>
      </c>
      <c r="P314" s="35">
        <f t="shared" si="183"/>
        <v>416387.85</v>
      </c>
      <c r="Q314" s="35">
        <f t="shared" si="183"/>
        <v>861477.26</v>
      </c>
      <c r="R314" s="35">
        <f t="shared" si="183"/>
        <v>114619.77</v>
      </c>
    </row>
    <row r="315" spans="1:18" s="12" customFormat="1" ht="25.5" customHeight="1" x14ac:dyDescent="0.25">
      <c r="A315" s="13">
        <v>2</v>
      </c>
      <c r="B315" s="14" t="s">
        <v>46</v>
      </c>
      <c r="C315" s="15">
        <f>SUM(C316,C320,C322,C324)</f>
        <v>792989</v>
      </c>
      <c r="D315" s="15">
        <f t="shared" ref="D315:R315" si="184">SUM(D316,D320,D322,D324)</f>
        <v>673620.07000000007</v>
      </c>
      <c r="E315" s="15">
        <f t="shared" si="184"/>
        <v>0</v>
      </c>
      <c r="F315" s="15">
        <f t="shared" si="184"/>
        <v>0</v>
      </c>
      <c r="G315" s="15">
        <f t="shared" si="184"/>
        <v>28418.5</v>
      </c>
      <c r="H315" s="15">
        <f t="shared" si="184"/>
        <v>41463.1</v>
      </c>
      <c r="I315" s="15">
        <f t="shared" si="184"/>
        <v>87366.96</v>
      </c>
      <c r="J315" s="15">
        <f t="shared" si="184"/>
        <v>36282.94</v>
      </c>
      <c r="K315" s="15">
        <f t="shared" si="184"/>
        <v>10800.01</v>
      </c>
      <c r="L315" s="15">
        <f t="shared" si="184"/>
        <v>0</v>
      </c>
      <c r="M315" s="15">
        <f t="shared" si="184"/>
        <v>2075</v>
      </c>
      <c r="N315" s="15">
        <f t="shared" si="184"/>
        <v>126478.7</v>
      </c>
      <c r="O315" s="15">
        <f t="shared" si="184"/>
        <v>87472.94</v>
      </c>
      <c r="P315" s="15">
        <f t="shared" si="184"/>
        <v>138642.15</v>
      </c>
      <c r="Q315" s="15">
        <f t="shared" si="184"/>
        <v>559000.30000000005</v>
      </c>
      <c r="R315" s="15">
        <f t="shared" si="184"/>
        <v>114619.77</v>
      </c>
    </row>
    <row r="316" spans="1:18" s="12" customFormat="1" ht="25.5" customHeight="1" x14ac:dyDescent="0.25">
      <c r="A316" s="21">
        <v>2.1</v>
      </c>
      <c r="B316" s="17" t="s">
        <v>47</v>
      </c>
      <c r="C316" s="15">
        <f>SUM(C317:C319)</f>
        <v>555189</v>
      </c>
      <c r="D316" s="15">
        <f t="shared" ref="D316:R316" si="185">SUM(D317:D319)</f>
        <v>282785.21000000002</v>
      </c>
      <c r="E316" s="15">
        <f t="shared" si="185"/>
        <v>0</v>
      </c>
      <c r="F316" s="15">
        <f t="shared" si="185"/>
        <v>0</v>
      </c>
      <c r="G316" s="15">
        <f t="shared" si="185"/>
        <v>28418.5</v>
      </c>
      <c r="H316" s="15">
        <f t="shared" si="185"/>
        <v>41463.1</v>
      </c>
      <c r="I316" s="15">
        <f t="shared" si="185"/>
        <v>87366.96</v>
      </c>
      <c r="J316" s="15">
        <f t="shared" si="185"/>
        <v>36282.94</v>
      </c>
      <c r="K316" s="15">
        <f t="shared" si="185"/>
        <v>10800.01</v>
      </c>
      <c r="L316" s="15">
        <f t="shared" si="185"/>
        <v>0</v>
      </c>
      <c r="M316" s="15">
        <f t="shared" si="185"/>
        <v>2075</v>
      </c>
      <c r="N316" s="15">
        <f t="shared" si="185"/>
        <v>76378.7</v>
      </c>
      <c r="O316" s="15">
        <f t="shared" si="185"/>
        <v>0</v>
      </c>
      <c r="P316" s="15">
        <f t="shared" si="185"/>
        <v>0</v>
      </c>
      <c r="Q316" s="15">
        <f t="shared" si="185"/>
        <v>282785.21000000002</v>
      </c>
      <c r="R316" s="15">
        <f t="shared" si="185"/>
        <v>0</v>
      </c>
    </row>
    <row r="317" spans="1:18" s="12" customFormat="1" ht="25.5" customHeight="1" x14ac:dyDescent="0.25">
      <c r="A317" s="18" t="s">
        <v>48</v>
      </c>
      <c r="B317" s="19" t="s">
        <v>49</v>
      </c>
      <c r="C317" s="20">
        <v>348189</v>
      </c>
      <c r="D317" s="20">
        <f t="shared" ref="D317:D319" si="186">+Q317</f>
        <v>169242.71000000002</v>
      </c>
      <c r="E317" s="20">
        <v>0</v>
      </c>
      <c r="F317" s="20">
        <v>0</v>
      </c>
      <c r="G317" s="20">
        <v>28418.5</v>
      </c>
      <c r="H317" s="20">
        <v>41463.1</v>
      </c>
      <c r="I317" s="20">
        <v>63833.16</v>
      </c>
      <c r="J317" s="20">
        <v>22652.94</v>
      </c>
      <c r="K317" s="20">
        <v>10800.01</v>
      </c>
      <c r="L317" s="20">
        <v>0</v>
      </c>
      <c r="M317" s="20">
        <v>2075</v>
      </c>
      <c r="N317" s="20">
        <v>0</v>
      </c>
      <c r="O317" s="20">
        <v>0</v>
      </c>
      <c r="P317" s="20">
        <v>0</v>
      </c>
      <c r="Q317" s="20">
        <f>SUM(E317:P317)</f>
        <v>169242.71000000002</v>
      </c>
      <c r="R317" s="20">
        <f>(D317-Q317)</f>
        <v>0</v>
      </c>
    </row>
    <row r="318" spans="1:18" s="12" customFormat="1" ht="25.5" customHeight="1" x14ac:dyDescent="0.25">
      <c r="A318" s="18" t="s">
        <v>52</v>
      </c>
      <c r="B318" s="19" t="s">
        <v>238</v>
      </c>
      <c r="C318" s="20">
        <v>107000</v>
      </c>
      <c r="D318" s="20">
        <f t="shared" si="186"/>
        <v>47120.130000000005</v>
      </c>
      <c r="E318" s="20">
        <v>0</v>
      </c>
      <c r="F318" s="20">
        <v>0</v>
      </c>
      <c r="G318" s="20">
        <v>0</v>
      </c>
      <c r="H318" s="20">
        <v>0</v>
      </c>
      <c r="I318" s="20">
        <v>7970.32</v>
      </c>
      <c r="J318" s="20">
        <v>13630</v>
      </c>
      <c r="K318" s="20">
        <v>0</v>
      </c>
      <c r="L318" s="20">
        <v>0</v>
      </c>
      <c r="M318" s="20">
        <v>0</v>
      </c>
      <c r="N318" s="20">
        <v>25519.81</v>
      </c>
      <c r="O318" s="20">
        <v>0</v>
      </c>
      <c r="P318" s="20">
        <v>0</v>
      </c>
      <c r="Q318" s="20">
        <f>SUM(E318:P318)</f>
        <v>47120.130000000005</v>
      </c>
      <c r="R318" s="20">
        <f>(D318-Q318)</f>
        <v>0</v>
      </c>
    </row>
    <row r="319" spans="1:18" s="12" customFormat="1" ht="25.5" customHeight="1" x14ac:dyDescent="0.25">
      <c r="A319" s="18" t="s">
        <v>56</v>
      </c>
      <c r="B319" s="19" t="s">
        <v>57</v>
      </c>
      <c r="C319" s="20">
        <v>100000</v>
      </c>
      <c r="D319" s="20">
        <f t="shared" si="186"/>
        <v>66422.37</v>
      </c>
      <c r="E319" s="20">
        <v>0</v>
      </c>
      <c r="F319" s="20">
        <v>0</v>
      </c>
      <c r="G319" s="20">
        <v>0</v>
      </c>
      <c r="H319" s="20">
        <v>0</v>
      </c>
      <c r="I319" s="20">
        <v>15563.48</v>
      </c>
      <c r="J319" s="20">
        <v>0</v>
      </c>
      <c r="K319" s="20">
        <v>0</v>
      </c>
      <c r="L319" s="20">
        <v>0</v>
      </c>
      <c r="M319" s="20">
        <v>0</v>
      </c>
      <c r="N319" s="20">
        <v>50858.89</v>
      </c>
      <c r="O319" s="20">
        <v>0</v>
      </c>
      <c r="P319" s="20">
        <v>0</v>
      </c>
      <c r="Q319" s="20">
        <f>SUM(E319:P319)</f>
        <v>66422.37</v>
      </c>
      <c r="R319" s="20">
        <f>(D319-Q319)</f>
        <v>0</v>
      </c>
    </row>
    <row r="320" spans="1:18" s="12" customFormat="1" ht="25.5" customHeight="1" x14ac:dyDescent="0.25">
      <c r="A320" s="16">
        <v>2.4</v>
      </c>
      <c r="B320" s="17" t="s">
        <v>61</v>
      </c>
      <c r="C320" s="15">
        <f>SUM(C321:C321)</f>
        <v>237800</v>
      </c>
      <c r="D320" s="15">
        <f t="shared" ref="D320:R320" si="187">SUM(D321:D321)</f>
        <v>50100</v>
      </c>
      <c r="E320" s="15">
        <f t="shared" si="187"/>
        <v>0</v>
      </c>
      <c r="F320" s="15">
        <f t="shared" si="187"/>
        <v>0</v>
      </c>
      <c r="G320" s="15">
        <f t="shared" si="187"/>
        <v>0</v>
      </c>
      <c r="H320" s="15">
        <f t="shared" si="187"/>
        <v>0</v>
      </c>
      <c r="I320" s="15">
        <f t="shared" si="187"/>
        <v>0</v>
      </c>
      <c r="J320" s="15">
        <f t="shared" si="187"/>
        <v>0</v>
      </c>
      <c r="K320" s="15">
        <f t="shared" si="187"/>
        <v>0</v>
      </c>
      <c r="L320" s="15">
        <f t="shared" si="187"/>
        <v>0</v>
      </c>
      <c r="M320" s="15">
        <f t="shared" si="187"/>
        <v>0</v>
      </c>
      <c r="N320" s="15">
        <f t="shared" si="187"/>
        <v>50100</v>
      </c>
      <c r="O320" s="15">
        <f t="shared" si="187"/>
        <v>0</v>
      </c>
      <c r="P320" s="15">
        <f t="shared" si="187"/>
        <v>0</v>
      </c>
      <c r="Q320" s="15">
        <f t="shared" si="187"/>
        <v>50100</v>
      </c>
      <c r="R320" s="15">
        <f t="shared" si="187"/>
        <v>0</v>
      </c>
    </row>
    <row r="321" spans="1:18" s="12" customFormat="1" ht="25.5" customHeight="1" x14ac:dyDescent="0.25">
      <c r="A321" s="18" t="s">
        <v>62</v>
      </c>
      <c r="B321" s="19" t="s">
        <v>63</v>
      </c>
      <c r="C321" s="20">
        <v>237800</v>
      </c>
      <c r="D321" s="20">
        <f>+Q321</f>
        <v>50100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>
        <v>0</v>
      </c>
      <c r="M321" s="20">
        <v>0</v>
      </c>
      <c r="N321" s="20">
        <v>50100</v>
      </c>
      <c r="O321" s="20">
        <v>0</v>
      </c>
      <c r="P321" s="20">
        <v>0</v>
      </c>
      <c r="Q321" s="20">
        <f>SUM(E321:P321)</f>
        <v>50100</v>
      </c>
      <c r="R321" s="20">
        <f>(D321-Q321)</f>
        <v>0</v>
      </c>
    </row>
    <row r="322" spans="1:18" s="12" customFormat="1" ht="25.5" customHeight="1" x14ac:dyDescent="0.25">
      <c r="A322" s="16">
        <v>2.5</v>
      </c>
      <c r="B322" s="17" t="s">
        <v>68</v>
      </c>
      <c r="C322" s="15">
        <f>SUM(C323:C323)</f>
        <v>0</v>
      </c>
      <c r="D322" s="15">
        <f t="shared" ref="D322:R322" si="188">SUM(D323:D323)</f>
        <v>226115.09</v>
      </c>
      <c r="E322" s="15">
        <f t="shared" si="188"/>
        <v>0</v>
      </c>
      <c r="F322" s="15">
        <f t="shared" si="188"/>
        <v>0</v>
      </c>
      <c r="G322" s="15">
        <f t="shared" si="188"/>
        <v>0</v>
      </c>
      <c r="H322" s="15">
        <f t="shared" si="188"/>
        <v>0</v>
      </c>
      <c r="I322" s="15">
        <f t="shared" si="188"/>
        <v>0</v>
      </c>
      <c r="J322" s="15">
        <f t="shared" si="188"/>
        <v>0</v>
      </c>
      <c r="K322" s="15">
        <f t="shared" si="188"/>
        <v>0</v>
      </c>
      <c r="L322" s="15">
        <f t="shared" si="188"/>
        <v>0</v>
      </c>
      <c r="M322" s="15">
        <f t="shared" si="188"/>
        <v>0</v>
      </c>
      <c r="N322" s="15">
        <f t="shared" si="188"/>
        <v>0</v>
      </c>
      <c r="O322" s="15">
        <f t="shared" si="188"/>
        <v>87472.94</v>
      </c>
      <c r="P322" s="15">
        <f t="shared" si="188"/>
        <v>138642.15</v>
      </c>
      <c r="Q322" s="15">
        <f t="shared" si="188"/>
        <v>226115.09</v>
      </c>
      <c r="R322" s="15">
        <f t="shared" si="188"/>
        <v>0</v>
      </c>
    </row>
    <row r="323" spans="1:18" s="12" customFormat="1" ht="25.5" customHeight="1" x14ac:dyDescent="0.25">
      <c r="A323" s="18" t="s">
        <v>69</v>
      </c>
      <c r="B323" s="19" t="s">
        <v>70</v>
      </c>
      <c r="C323" s="20">
        <v>0</v>
      </c>
      <c r="D323" s="20">
        <f>+Q323</f>
        <v>226115.09</v>
      </c>
      <c r="E323" s="20">
        <v>0</v>
      </c>
      <c r="F323" s="20">
        <v>0</v>
      </c>
      <c r="G323" s="20">
        <v>0</v>
      </c>
      <c r="H323" s="20"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  <c r="N323" s="20">
        <v>0</v>
      </c>
      <c r="O323" s="20">
        <v>87472.94</v>
      </c>
      <c r="P323" s="20">
        <v>138642.15</v>
      </c>
      <c r="Q323" s="20">
        <f>SUM(E323:P323)</f>
        <v>226115.09</v>
      </c>
      <c r="R323" s="20">
        <f>(D323-Q323)</f>
        <v>0</v>
      </c>
    </row>
    <row r="324" spans="1:18" s="12" customFormat="1" ht="25.5" customHeight="1" x14ac:dyDescent="0.25">
      <c r="A324" s="16">
        <v>2.6</v>
      </c>
      <c r="B324" s="17" t="s">
        <v>71</v>
      </c>
      <c r="C324" s="15">
        <f>SUM(C325)</f>
        <v>0</v>
      </c>
      <c r="D324" s="15">
        <f t="shared" ref="D324:R324" si="189">SUM(D325)</f>
        <v>114619.77</v>
      </c>
      <c r="E324" s="15">
        <f t="shared" si="189"/>
        <v>0</v>
      </c>
      <c r="F324" s="15">
        <f t="shared" si="189"/>
        <v>0</v>
      </c>
      <c r="G324" s="15">
        <f t="shared" si="189"/>
        <v>0</v>
      </c>
      <c r="H324" s="15">
        <f t="shared" si="189"/>
        <v>0</v>
      </c>
      <c r="I324" s="15">
        <f t="shared" si="189"/>
        <v>0</v>
      </c>
      <c r="J324" s="15">
        <f t="shared" si="189"/>
        <v>0</v>
      </c>
      <c r="K324" s="15">
        <f t="shared" si="189"/>
        <v>0</v>
      </c>
      <c r="L324" s="15">
        <f t="shared" si="189"/>
        <v>0</v>
      </c>
      <c r="M324" s="15">
        <f t="shared" si="189"/>
        <v>0</v>
      </c>
      <c r="N324" s="15">
        <f t="shared" si="189"/>
        <v>0</v>
      </c>
      <c r="O324" s="15">
        <f t="shared" si="189"/>
        <v>0</v>
      </c>
      <c r="P324" s="15">
        <f t="shared" si="189"/>
        <v>0</v>
      </c>
      <c r="Q324" s="15">
        <f t="shared" si="189"/>
        <v>0</v>
      </c>
      <c r="R324" s="15">
        <f t="shared" si="189"/>
        <v>114619.77</v>
      </c>
    </row>
    <row r="325" spans="1:18" s="12" customFormat="1" ht="25.5" customHeight="1" x14ac:dyDescent="0.25">
      <c r="A325" s="18" t="s">
        <v>72</v>
      </c>
      <c r="B325" s="19" t="s">
        <v>71</v>
      </c>
      <c r="C325" s="20">
        <v>0</v>
      </c>
      <c r="D325" s="20">
        <v>114619.77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20">
        <v>0</v>
      </c>
      <c r="Q325" s="20">
        <f>SUM(E325:P325)</f>
        <v>0</v>
      </c>
      <c r="R325" s="20">
        <f>(D325-Q325)</f>
        <v>114619.77</v>
      </c>
    </row>
    <row r="326" spans="1:18" s="12" customFormat="1" ht="25.5" customHeight="1" x14ac:dyDescent="0.25">
      <c r="A326" s="13">
        <v>3</v>
      </c>
      <c r="B326" s="14" t="s">
        <v>83</v>
      </c>
      <c r="C326" s="15">
        <f>SUM(C327,C331,C329)</f>
        <v>176389.91</v>
      </c>
      <c r="D326" s="15">
        <f t="shared" ref="D326:R326" si="190">SUM(D327,D331,D329)</f>
        <v>102785.28</v>
      </c>
      <c r="E326" s="15">
        <f t="shared" si="190"/>
        <v>0</v>
      </c>
      <c r="F326" s="15">
        <f t="shared" si="190"/>
        <v>0</v>
      </c>
      <c r="G326" s="15">
        <f t="shared" si="190"/>
        <v>0</v>
      </c>
      <c r="H326" s="15">
        <f t="shared" si="190"/>
        <v>0</v>
      </c>
      <c r="I326" s="15">
        <f t="shared" si="190"/>
        <v>0</v>
      </c>
      <c r="J326" s="15">
        <f t="shared" si="190"/>
        <v>2260.3000000000002</v>
      </c>
      <c r="K326" s="15">
        <f t="shared" si="190"/>
        <v>0</v>
      </c>
      <c r="L326" s="15">
        <f t="shared" si="190"/>
        <v>0</v>
      </c>
      <c r="M326" s="15">
        <f t="shared" si="190"/>
        <v>22277.91</v>
      </c>
      <c r="N326" s="15">
        <f t="shared" si="190"/>
        <v>193.05</v>
      </c>
      <c r="O326" s="15">
        <f t="shared" si="190"/>
        <v>0</v>
      </c>
      <c r="P326" s="15">
        <f t="shared" si="190"/>
        <v>78054.02</v>
      </c>
      <c r="Q326" s="15">
        <f t="shared" si="190"/>
        <v>102785.28</v>
      </c>
      <c r="R326" s="15">
        <f t="shared" si="190"/>
        <v>0</v>
      </c>
    </row>
    <row r="327" spans="1:18" s="12" customFormat="1" ht="25.5" customHeight="1" x14ac:dyDescent="0.25">
      <c r="A327" s="16">
        <v>3.5</v>
      </c>
      <c r="B327" s="17" t="s">
        <v>118</v>
      </c>
      <c r="C327" s="15">
        <f>SUM(C328)</f>
        <v>90000</v>
      </c>
      <c r="D327" s="15">
        <f t="shared" ref="D327:R327" si="191">SUM(D328)</f>
        <v>37536.979999999996</v>
      </c>
      <c r="E327" s="15">
        <f t="shared" si="191"/>
        <v>0</v>
      </c>
      <c r="F327" s="15">
        <f t="shared" si="191"/>
        <v>0</v>
      </c>
      <c r="G327" s="15">
        <f t="shared" si="191"/>
        <v>0</v>
      </c>
      <c r="H327" s="15">
        <f t="shared" si="191"/>
        <v>0</v>
      </c>
      <c r="I327" s="15">
        <f t="shared" si="191"/>
        <v>0</v>
      </c>
      <c r="J327" s="15">
        <f t="shared" si="191"/>
        <v>0</v>
      </c>
      <c r="K327" s="15">
        <f t="shared" si="191"/>
        <v>0</v>
      </c>
      <c r="L327" s="15">
        <f t="shared" si="191"/>
        <v>0</v>
      </c>
      <c r="M327" s="15">
        <f t="shared" si="191"/>
        <v>22277.91</v>
      </c>
      <c r="N327" s="15">
        <f t="shared" si="191"/>
        <v>193.05</v>
      </c>
      <c r="O327" s="15">
        <f t="shared" si="191"/>
        <v>0</v>
      </c>
      <c r="P327" s="15">
        <f t="shared" si="191"/>
        <v>15066.02</v>
      </c>
      <c r="Q327" s="15">
        <f t="shared" si="191"/>
        <v>37536.979999999996</v>
      </c>
      <c r="R327" s="15">
        <f t="shared" si="191"/>
        <v>0</v>
      </c>
    </row>
    <row r="328" spans="1:18" s="12" customFormat="1" ht="25.5" customHeight="1" x14ac:dyDescent="0.25">
      <c r="A328" s="18" t="s">
        <v>119</v>
      </c>
      <c r="B328" s="19" t="s">
        <v>120</v>
      </c>
      <c r="C328" s="20">
        <v>90000</v>
      </c>
      <c r="D328" s="20">
        <f>+Q328</f>
        <v>37536.979999999996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22277.91</v>
      </c>
      <c r="N328" s="20">
        <v>193.05</v>
      </c>
      <c r="O328" s="20">
        <v>0</v>
      </c>
      <c r="P328" s="20">
        <v>15066.02</v>
      </c>
      <c r="Q328" s="20">
        <f>SUM(E328:P328)</f>
        <v>37536.979999999996</v>
      </c>
      <c r="R328" s="20">
        <f>(D328-Q328)</f>
        <v>0</v>
      </c>
    </row>
    <row r="329" spans="1:18" s="12" customFormat="1" ht="25.5" customHeight="1" x14ac:dyDescent="0.25">
      <c r="A329" s="16">
        <v>3.8</v>
      </c>
      <c r="B329" s="17" t="s">
        <v>135</v>
      </c>
      <c r="C329" s="15">
        <f>SUM(C330:C330)</f>
        <v>0</v>
      </c>
      <c r="D329" s="15">
        <f t="shared" ref="D329:R329" si="192">SUM(D330:D330)</f>
        <v>62988</v>
      </c>
      <c r="E329" s="15">
        <f t="shared" si="192"/>
        <v>0</v>
      </c>
      <c r="F329" s="15">
        <f t="shared" si="192"/>
        <v>0</v>
      </c>
      <c r="G329" s="15">
        <f t="shared" si="192"/>
        <v>0</v>
      </c>
      <c r="H329" s="15">
        <f t="shared" si="192"/>
        <v>0</v>
      </c>
      <c r="I329" s="15">
        <f t="shared" si="192"/>
        <v>0</v>
      </c>
      <c r="J329" s="15">
        <f t="shared" si="192"/>
        <v>0</v>
      </c>
      <c r="K329" s="15">
        <f t="shared" si="192"/>
        <v>0</v>
      </c>
      <c r="L329" s="15">
        <f t="shared" si="192"/>
        <v>0</v>
      </c>
      <c r="M329" s="15">
        <f t="shared" si="192"/>
        <v>0</v>
      </c>
      <c r="N329" s="15">
        <f t="shared" si="192"/>
        <v>0</v>
      </c>
      <c r="O329" s="15">
        <f t="shared" si="192"/>
        <v>0</v>
      </c>
      <c r="P329" s="15">
        <f t="shared" si="192"/>
        <v>62988</v>
      </c>
      <c r="Q329" s="15">
        <f t="shared" si="192"/>
        <v>62988</v>
      </c>
      <c r="R329" s="15">
        <f t="shared" si="192"/>
        <v>0</v>
      </c>
    </row>
    <row r="330" spans="1:18" s="12" customFormat="1" ht="25.5" customHeight="1" x14ac:dyDescent="0.25">
      <c r="A330" s="18" t="s">
        <v>138</v>
      </c>
      <c r="B330" s="19" t="s">
        <v>139</v>
      </c>
      <c r="C330" s="20">
        <v>0</v>
      </c>
      <c r="D330" s="20">
        <f>+Q330</f>
        <v>62988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  <c r="N330" s="20">
        <v>0</v>
      </c>
      <c r="O330" s="20">
        <v>0</v>
      </c>
      <c r="P330" s="20">
        <v>62988</v>
      </c>
      <c r="Q330" s="20">
        <f>SUM(E330:P330)</f>
        <v>62988</v>
      </c>
      <c r="R330" s="20">
        <f>(D330-Q330)</f>
        <v>0</v>
      </c>
    </row>
    <row r="331" spans="1:18" s="12" customFormat="1" ht="25.5" customHeight="1" x14ac:dyDescent="0.25">
      <c r="A331" s="16">
        <v>3.9</v>
      </c>
      <c r="B331" s="17" t="s">
        <v>140</v>
      </c>
      <c r="C331" s="15">
        <f>SUM(C332:C332)</f>
        <v>86389.91</v>
      </c>
      <c r="D331" s="15">
        <f>SUM(D332:D332)</f>
        <v>2260.3000000000002</v>
      </c>
      <c r="E331" s="15">
        <f t="shared" ref="E331:Q331" si="193">SUM(E332:E332)</f>
        <v>0</v>
      </c>
      <c r="F331" s="15">
        <f t="shared" si="193"/>
        <v>0</v>
      </c>
      <c r="G331" s="15">
        <f t="shared" si="193"/>
        <v>0</v>
      </c>
      <c r="H331" s="15">
        <f t="shared" si="193"/>
        <v>0</v>
      </c>
      <c r="I331" s="15">
        <f t="shared" si="193"/>
        <v>0</v>
      </c>
      <c r="J331" s="15">
        <f t="shared" si="193"/>
        <v>2260.3000000000002</v>
      </c>
      <c r="K331" s="15">
        <f t="shared" si="193"/>
        <v>0</v>
      </c>
      <c r="L331" s="15">
        <f t="shared" si="193"/>
        <v>0</v>
      </c>
      <c r="M331" s="15">
        <f t="shared" si="193"/>
        <v>0</v>
      </c>
      <c r="N331" s="15">
        <f t="shared" si="193"/>
        <v>0</v>
      </c>
      <c r="O331" s="15">
        <f t="shared" si="193"/>
        <v>0</v>
      </c>
      <c r="P331" s="15">
        <f t="shared" si="193"/>
        <v>0</v>
      </c>
      <c r="Q331" s="15">
        <f t="shared" si="193"/>
        <v>2260.3000000000002</v>
      </c>
      <c r="R331" s="15">
        <f>SUM(R332:R332)</f>
        <v>0</v>
      </c>
    </row>
    <row r="332" spans="1:18" s="12" customFormat="1" ht="25.5" customHeight="1" x14ac:dyDescent="0.25">
      <c r="A332" s="18" t="s">
        <v>151</v>
      </c>
      <c r="B332" s="19" t="s">
        <v>140</v>
      </c>
      <c r="C332" s="20">
        <v>86389.91</v>
      </c>
      <c r="D332" s="20">
        <f>+Q332</f>
        <v>2260.3000000000002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>
        <v>2260.3000000000002</v>
      </c>
      <c r="K332" s="20">
        <v>0</v>
      </c>
      <c r="L332" s="20">
        <v>0</v>
      </c>
      <c r="M332" s="20">
        <v>0</v>
      </c>
      <c r="N332" s="20">
        <v>0</v>
      </c>
      <c r="O332" s="20">
        <v>0</v>
      </c>
      <c r="P332" s="20">
        <v>0</v>
      </c>
      <c r="Q332" s="20">
        <f>SUM(E332:P332)</f>
        <v>2260.3000000000002</v>
      </c>
      <c r="R332" s="20">
        <f>(D332-Q332)</f>
        <v>0</v>
      </c>
    </row>
    <row r="333" spans="1:18" s="12" customFormat="1" ht="25.5" customHeight="1" x14ac:dyDescent="0.25">
      <c r="A333" s="13">
        <v>5</v>
      </c>
      <c r="B333" s="14" t="s">
        <v>171</v>
      </c>
      <c r="C333" s="15">
        <f>SUM(C334:C334)</f>
        <v>0</v>
      </c>
      <c r="D333" s="15">
        <f t="shared" ref="D333:Q334" si="194">SUM(D334:D334)</f>
        <v>199691.68</v>
      </c>
      <c r="E333" s="15">
        <f t="shared" si="194"/>
        <v>0</v>
      </c>
      <c r="F333" s="15">
        <f t="shared" si="194"/>
        <v>0</v>
      </c>
      <c r="G333" s="15">
        <f t="shared" si="194"/>
        <v>0</v>
      </c>
      <c r="H333" s="15">
        <f t="shared" si="194"/>
        <v>0</v>
      </c>
      <c r="I333" s="15">
        <f t="shared" si="194"/>
        <v>0</v>
      </c>
      <c r="J333" s="15">
        <f t="shared" si="194"/>
        <v>0</v>
      </c>
      <c r="K333" s="15">
        <f t="shared" si="194"/>
        <v>0</v>
      </c>
      <c r="L333" s="15">
        <f t="shared" si="194"/>
        <v>0</v>
      </c>
      <c r="M333" s="15">
        <f t="shared" si="194"/>
        <v>0</v>
      </c>
      <c r="N333" s="15">
        <f t="shared" si="194"/>
        <v>0</v>
      </c>
      <c r="O333" s="15">
        <f t="shared" si="194"/>
        <v>0</v>
      </c>
      <c r="P333" s="15">
        <f t="shared" si="194"/>
        <v>199691.68</v>
      </c>
      <c r="Q333" s="15">
        <f>SUM(Q334:Q334)</f>
        <v>199691.68</v>
      </c>
      <c r="R333" s="15">
        <f>SUM(R334:R334)</f>
        <v>0</v>
      </c>
    </row>
    <row r="334" spans="1:18" s="12" customFormat="1" ht="25.5" customHeight="1" x14ac:dyDescent="0.25">
      <c r="A334" s="16">
        <v>5.0999999999999996</v>
      </c>
      <c r="B334" s="17" t="s">
        <v>172</v>
      </c>
      <c r="C334" s="15">
        <f>SUM(C335:C335)</f>
        <v>0</v>
      </c>
      <c r="D334" s="15">
        <f t="shared" si="194"/>
        <v>199691.68</v>
      </c>
      <c r="E334" s="15">
        <f t="shared" si="194"/>
        <v>0</v>
      </c>
      <c r="F334" s="15">
        <f t="shared" si="194"/>
        <v>0</v>
      </c>
      <c r="G334" s="15">
        <f t="shared" si="194"/>
        <v>0</v>
      </c>
      <c r="H334" s="15">
        <f t="shared" si="194"/>
        <v>0</v>
      </c>
      <c r="I334" s="15">
        <f t="shared" si="194"/>
        <v>0</v>
      </c>
      <c r="J334" s="15">
        <f t="shared" si="194"/>
        <v>0</v>
      </c>
      <c r="K334" s="15">
        <f t="shared" si="194"/>
        <v>0</v>
      </c>
      <c r="L334" s="15">
        <f t="shared" si="194"/>
        <v>0</v>
      </c>
      <c r="M334" s="15">
        <f t="shared" si="194"/>
        <v>0</v>
      </c>
      <c r="N334" s="15">
        <f t="shared" si="194"/>
        <v>0</v>
      </c>
      <c r="O334" s="15">
        <f t="shared" si="194"/>
        <v>0</v>
      </c>
      <c r="P334" s="15">
        <f t="shared" si="194"/>
        <v>199691.68</v>
      </c>
      <c r="Q334" s="15">
        <f t="shared" si="194"/>
        <v>199691.68</v>
      </c>
      <c r="R334" s="15">
        <f>SUM(R335:R335)</f>
        <v>0</v>
      </c>
    </row>
    <row r="335" spans="1:18" s="12" customFormat="1" ht="25.5" customHeight="1" x14ac:dyDescent="0.25">
      <c r="A335" s="18" t="s">
        <v>175</v>
      </c>
      <c r="B335" s="19" t="s">
        <v>176</v>
      </c>
      <c r="C335" s="20">
        <v>0</v>
      </c>
      <c r="D335" s="20">
        <f>+Q335</f>
        <v>199691.68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20">
        <v>199691.68</v>
      </c>
      <c r="Q335" s="20">
        <f>SUM(E335:P335)</f>
        <v>199691.68</v>
      </c>
      <c r="R335" s="20">
        <f>(D335-Q335)</f>
        <v>0</v>
      </c>
    </row>
    <row r="336" spans="1:18" s="12" customFormat="1" ht="25.5" customHeight="1" x14ac:dyDescent="0.25">
      <c r="A336" s="16"/>
      <c r="B336" s="17"/>
      <c r="C336" s="20"/>
      <c r="D336" s="20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4"/>
      <c r="R336" s="34"/>
    </row>
    <row r="337" spans="1:18" s="12" customFormat="1" ht="35.25" customHeight="1" x14ac:dyDescent="0.25">
      <c r="A337" s="56" t="s">
        <v>239</v>
      </c>
      <c r="B337" s="57"/>
      <c r="C337" s="10">
        <f>SUM(C338)</f>
        <v>190595.01</v>
      </c>
      <c r="D337" s="10">
        <f>SUM(D338)</f>
        <v>204169.67</v>
      </c>
      <c r="E337" s="10">
        <f t="shared" ref="E337:P337" si="195">SUM(E338)</f>
        <v>0</v>
      </c>
      <c r="F337" s="10">
        <f t="shared" si="195"/>
        <v>0</v>
      </c>
      <c r="G337" s="10">
        <f t="shared" si="195"/>
        <v>0</v>
      </c>
      <c r="H337" s="10">
        <f t="shared" si="195"/>
        <v>36075.72</v>
      </c>
      <c r="I337" s="10">
        <f t="shared" si="195"/>
        <v>30110.13</v>
      </c>
      <c r="J337" s="10">
        <f t="shared" si="195"/>
        <v>16183.46</v>
      </c>
      <c r="K337" s="10">
        <f t="shared" si="195"/>
        <v>0</v>
      </c>
      <c r="L337" s="10">
        <f t="shared" si="195"/>
        <v>0</v>
      </c>
      <c r="M337" s="10">
        <f t="shared" si="195"/>
        <v>0</v>
      </c>
      <c r="N337" s="10">
        <f t="shared" si="195"/>
        <v>61934</v>
      </c>
      <c r="O337" s="10">
        <f t="shared" si="195"/>
        <v>15312</v>
      </c>
      <c r="P337" s="10">
        <f t="shared" si="195"/>
        <v>20530.96</v>
      </c>
      <c r="Q337" s="10">
        <f>SUM(Q338)</f>
        <v>180146.27000000002</v>
      </c>
      <c r="R337" s="10">
        <f t="shared" ref="R337" si="196">SUM(R338)</f>
        <v>24023.4</v>
      </c>
    </row>
    <row r="338" spans="1:18" s="12" customFormat="1" ht="25.5" customHeight="1" x14ac:dyDescent="0.25">
      <c r="A338" s="13">
        <v>2</v>
      </c>
      <c r="B338" s="14" t="s">
        <v>46</v>
      </c>
      <c r="C338" s="15">
        <f>SUM(C339,C342)</f>
        <v>190595.01</v>
      </c>
      <c r="D338" s="15">
        <f t="shared" ref="D338:R338" si="197">SUM(D339,D342)</f>
        <v>204169.67</v>
      </c>
      <c r="E338" s="15">
        <f t="shared" si="197"/>
        <v>0</v>
      </c>
      <c r="F338" s="15">
        <f t="shared" si="197"/>
        <v>0</v>
      </c>
      <c r="G338" s="15">
        <f t="shared" si="197"/>
        <v>0</v>
      </c>
      <c r="H338" s="15">
        <f t="shared" si="197"/>
        <v>36075.72</v>
      </c>
      <c r="I338" s="15">
        <f t="shared" si="197"/>
        <v>30110.13</v>
      </c>
      <c r="J338" s="15">
        <f t="shared" si="197"/>
        <v>16183.46</v>
      </c>
      <c r="K338" s="15">
        <f t="shared" si="197"/>
        <v>0</v>
      </c>
      <c r="L338" s="15">
        <f t="shared" si="197"/>
        <v>0</v>
      </c>
      <c r="M338" s="15">
        <f t="shared" si="197"/>
        <v>0</v>
      </c>
      <c r="N338" s="15">
        <f t="shared" si="197"/>
        <v>61934</v>
      </c>
      <c r="O338" s="15">
        <f t="shared" si="197"/>
        <v>15312</v>
      </c>
      <c r="P338" s="15">
        <f t="shared" si="197"/>
        <v>20530.96</v>
      </c>
      <c r="Q338" s="15">
        <f t="shared" si="197"/>
        <v>180146.27000000002</v>
      </c>
      <c r="R338" s="15">
        <f t="shared" si="197"/>
        <v>24023.4</v>
      </c>
    </row>
    <row r="339" spans="1:18" s="12" customFormat="1" ht="25.5" customHeight="1" x14ac:dyDescent="0.25">
      <c r="A339" s="21">
        <v>2.1</v>
      </c>
      <c r="B339" s="17" t="s">
        <v>47</v>
      </c>
      <c r="C339" s="15">
        <f>SUM(C340:C341)</f>
        <v>190595.01</v>
      </c>
      <c r="D339" s="15">
        <f>SUM(D340:D341)</f>
        <v>180146.27000000002</v>
      </c>
      <c r="E339" s="15">
        <f t="shared" ref="E339:P339" si="198">SUM(E340:E341)</f>
        <v>0</v>
      </c>
      <c r="F339" s="15">
        <f t="shared" si="198"/>
        <v>0</v>
      </c>
      <c r="G339" s="15">
        <f t="shared" si="198"/>
        <v>0</v>
      </c>
      <c r="H339" s="15">
        <f t="shared" si="198"/>
        <v>36075.72</v>
      </c>
      <c r="I339" s="15">
        <f t="shared" si="198"/>
        <v>30110.13</v>
      </c>
      <c r="J339" s="15">
        <f t="shared" si="198"/>
        <v>16183.46</v>
      </c>
      <c r="K339" s="15">
        <f t="shared" si="198"/>
        <v>0</v>
      </c>
      <c r="L339" s="15">
        <f t="shared" si="198"/>
        <v>0</v>
      </c>
      <c r="M339" s="15">
        <f t="shared" si="198"/>
        <v>0</v>
      </c>
      <c r="N339" s="15">
        <f t="shared" si="198"/>
        <v>61934</v>
      </c>
      <c r="O339" s="15">
        <f t="shared" si="198"/>
        <v>15312</v>
      </c>
      <c r="P339" s="15">
        <f t="shared" si="198"/>
        <v>20530.96</v>
      </c>
      <c r="Q339" s="15">
        <f>SUM(Q340:Q341)</f>
        <v>180146.27000000002</v>
      </c>
      <c r="R339" s="15">
        <f t="shared" ref="R339" si="199">SUM(R340:R341)</f>
        <v>0</v>
      </c>
    </row>
    <row r="340" spans="1:18" s="12" customFormat="1" ht="25.5" customHeight="1" x14ac:dyDescent="0.25">
      <c r="A340" s="18" t="s">
        <v>48</v>
      </c>
      <c r="B340" s="19" t="s">
        <v>49</v>
      </c>
      <c r="C340" s="20">
        <v>120000</v>
      </c>
      <c r="D340" s="20">
        <f t="shared" ref="D340:D341" si="200">+Q340</f>
        <v>126377.07</v>
      </c>
      <c r="E340" s="20">
        <v>0</v>
      </c>
      <c r="F340" s="20">
        <v>0</v>
      </c>
      <c r="G340" s="20">
        <v>0</v>
      </c>
      <c r="H340" s="20">
        <v>12528</v>
      </c>
      <c r="I340" s="20">
        <v>23987.65</v>
      </c>
      <c r="J340" s="20">
        <v>16183.46</v>
      </c>
      <c r="K340" s="20">
        <v>0</v>
      </c>
      <c r="L340" s="20">
        <v>0</v>
      </c>
      <c r="M340" s="20">
        <v>0</v>
      </c>
      <c r="N340" s="20">
        <v>37835</v>
      </c>
      <c r="O340" s="20">
        <v>15312</v>
      </c>
      <c r="P340" s="20">
        <v>20530.96</v>
      </c>
      <c r="Q340" s="20">
        <f>SUM(E340:P340)</f>
        <v>126377.07</v>
      </c>
      <c r="R340" s="20">
        <f>(D340-Q340)</f>
        <v>0</v>
      </c>
    </row>
    <row r="341" spans="1:18" s="12" customFormat="1" ht="25.5" customHeight="1" x14ac:dyDescent="0.25">
      <c r="A341" s="18" t="s">
        <v>52</v>
      </c>
      <c r="B341" s="19" t="s">
        <v>240</v>
      </c>
      <c r="C341" s="20">
        <v>70595.009999999995</v>
      </c>
      <c r="D341" s="20">
        <f t="shared" si="200"/>
        <v>53769.2</v>
      </c>
      <c r="E341" s="20">
        <v>0</v>
      </c>
      <c r="F341" s="20">
        <v>0</v>
      </c>
      <c r="G341" s="20">
        <v>0</v>
      </c>
      <c r="H341" s="20">
        <v>23547.72</v>
      </c>
      <c r="I341" s="20">
        <v>6122.48</v>
      </c>
      <c r="J341" s="20">
        <v>0</v>
      </c>
      <c r="K341" s="20">
        <v>0</v>
      </c>
      <c r="L341" s="20">
        <v>0</v>
      </c>
      <c r="M341" s="20">
        <v>0</v>
      </c>
      <c r="N341" s="20">
        <v>24099</v>
      </c>
      <c r="O341" s="20">
        <v>0</v>
      </c>
      <c r="P341" s="20">
        <v>0</v>
      </c>
      <c r="Q341" s="20">
        <f>SUM(E341:P341)</f>
        <v>53769.2</v>
      </c>
      <c r="R341" s="20">
        <f>(D341-Q341)</f>
        <v>0</v>
      </c>
    </row>
    <row r="342" spans="1:18" s="12" customFormat="1" ht="25.5" customHeight="1" x14ac:dyDescent="0.25">
      <c r="A342" s="16">
        <v>2.6</v>
      </c>
      <c r="B342" s="17" t="s">
        <v>71</v>
      </c>
      <c r="C342" s="15">
        <f>SUM(C343:C343)</f>
        <v>0</v>
      </c>
      <c r="D342" s="15">
        <f t="shared" ref="D342:R342" si="201">SUM(D343:D343)</f>
        <v>24023.4</v>
      </c>
      <c r="E342" s="15">
        <f t="shared" si="201"/>
        <v>0</v>
      </c>
      <c r="F342" s="15">
        <f t="shared" si="201"/>
        <v>0</v>
      </c>
      <c r="G342" s="15">
        <f t="shared" si="201"/>
        <v>0</v>
      </c>
      <c r="H342" s="15">
        <f t="shared" si="201"/>
        <v>0</v>
      </c>
      <c r="I342" s="15">
        <f t="shared" si="201"/>
        <v>0</v>
      </c>
      <c r="J342" s="15">
        <f t="shared" si="201"/>
        <v>0</v>
      </c>
      <c r="K342" s="15">
        <f t="shared" si="201"/>
        <v>0</v>
      </c>
      <c r="L342" s="15">
        <f t="shared" si="201"/>
        <v>0</v>
      </c>
      <c r="M342" s="15">
        <f t="shared" si="201"/>
        <v>0</v>
      </c>
      <c r="N342" s="15">
        <f t="shared" si="201"/>
        <v>0</v>
      </c>
      <c r="O342" s="15">
        <f t="shared" si="201"/>
        <v>0</v>
      </c>
      <c r="P342" s="15">
        <f t="shared" si="201"/>
        <v>0</v>
      </c>
      <c r="Q342" s="15">
        <f t="shared" si="201"/>
        <v>0</v>
      </c>
      <c r="R342" s="15">
        <f t="shared" si="201"/>
        <v>24023.4</v>
      </c>
    </row>
    <row r="343" spans="1:18" s="12" customFormat="1" ht="25.5" customHeight="1" x14ac:dyDescent="0.25">
      <c r="A343" s="18" t="s">
        <v>72</v>
      </c>
      <c r="B343" s="19" t="s">
        <v>71</v>
      </c>
      <c r="C343" s="20">
        <v>0</v>
      </c>
      <c r="D343" s="20">
        <v>24023.4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20">
        <v>0</v>
      </c>
      <c r="P343" s="20">
        <v>0</v>
      </c>
      <c r="Q343" s="20">
        <f>SUM(E343:P343)</f>
        <v>0</v>
      </c>
      <c r="R343" s="20">
        <f>(D343-Q343)</f>
        <v>24023.4</v>
      </c>
    </row>
    <row r="344" spans="1:18" s="12" customFormat="1" ht="25.5" customHeight="1" x14ac:dyDescent="0.25">
      <c r="A344" s="16"/>
      <c r="B344" s="17"/>
      <c r="C344" s="20"/>
      <c r="D344" s="20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4"/>
      <c r="R344" s="34"/>
    </row>
    <row r="345" spans="1:18" s="12" customFormat="1" ht="48.75" customHeight="1" x14ac:dyDescent="0.25">
      <c r="A345" s="56" t="s">
        <v>241</v>
      </c>
      <c r="B345" s="57"/>
      <c r="C345" s="10">
        <f>SUM(C346)</f>
        <v>15044128</v>
      </c>
      <c r="D345" s="10">
        <f t="shared" ref="D345:R346" si="202">SUM(D346)</f>
        <v>15021819.300000001</v>
      </c>
      <c r="E345" s="10">
        <f t="shared" si="202"/>
        <v>0</v>
      </c>
      <c r="F345" s="10">
        <f t="shared" si="202"/>
        <v>0</v>
      </c>
      <c r="G345" s="10">
        <f t="shared" si="202"/>
        <v>0</v>
      </c>
      <c r="H345" s="10">
        <f t="shared" si="202"/>
        <v>0</v>
      </c>
      <c r="I345" s="10">
        <f t="shared" si="202"/>
        <v>0</v>
      </c>
      <c r="J345" s="10">
        <f t="shared" si="202"/>
        <v>0</v>
      </c>
      <c r="K345" s="10">
        <f t="shared" si="202"/>
        <v>0</v>
      </c>
      <c r="L345" s="10">
        <f t="shared" si="202"/>
        <v>0</v>
      </c>
      <c r="M345" s="10">
        <f t="shared" si="202"/>
        <v>0</v>
      </c>
      <c r="N345" s="10">
        <f t="shared" si="202"/>
        <v>0</v>
      </c>
      <c r="O345" s="10">
        <f t="shared" si="202"/>
        <v>145997.71</v>
      </c>
      <c r="P345" s="10">
        <f t="shared" si="202"/>
        <v>494770.1400000006</v>
      </c>
      <c r="Q345" s="10">
        <f t="shared" si="202"/>
        <v>640767.85000000056</v>
      </c>
      <c r="R345" s="10">
        <f t="shared" si="202"/>
        <v>14381051.449999999</v>
      </c>
    </row>
    <row r="346" spans="1:18" s="12" customFormat="1" ht="25.5" customHeight="1" x14ac:dyDescent="0.25">
      <c r="A346" s="13">
        <v>6</v>
      </c>
      <c r="B346" s="14" t="s">
        <v>201</v>
      </c>
      <c r="C346" s="15">
        <f>SUM(C347)</f>
        <v>15044128</v>
      </c>
      <c r="D346" s="15">
        <f t="shared" si="202"/>
        <v>15021819.300000001</v>
      </c>
      <c r="E346" s="15">
        <f t="shared" si="202"/>
        <v>0</v>
      </c>
      <c r="F346" s="15">
        <f t="shared" si="202"/>
        <v>0</v>
      </c>
      <c r="G346" s="15">
        <f t="shared" si="202"/>
        <v>0</v>
      </c>
      <c r="H346" s="15">
        <f t="shared" si="202"/>
        <v>0</v>
      </c>
      <c r="I346" s="15">
        <f t="shared" si="202"/>
        <v>0</v>
      </c>
      <c r="J346" s="15">
        <f t="shared" si="202"/>
        <v>0</v>
      </c>
      <c r="K346" s="15">
        <f t="shared" si="202"/>
        <v>0</v>
      </c>
      <c r="L346" s="15">
        <f t="shared" si="202"/>
        <v>0</v>
      </c>
      <c r="M346" s="15">
        <f t="shared" si="202"/>
        <v>0</v>
      </c>
      <c r="N346" s="15">
        <f t="shared" si="202"/>
        <v>0</v>
      </c>
      <c r="O346" s="15">
        <f t="shared" si="202"/>
        <v>145997.71</v>
      </c>
      <c r="P346" s="15">
        <f t="shared" si="202"/>
        <v>494770.1400000006</v>
      </c>
      <c r="Q346" s="15">
        <f t="shared" si="202"/>
        <v>640767.85000000056</v>
      </c>
      <c r="R346" s="15">
        <f t="shared" si="202"/>
        <v>14381051.449999999</v>
      </c>
    </row>
    <row r="347" spans="1:18" s="12" customFormat="1" ht="25.5" customHeight="1" x14ac:dyDescent="0.25">
      <c r="A347" s="16">
        <v>6.1</v>
      </c>
      <c r="B347" s="17" t="s">
        <v>202</v>
      </c>
      <c r="C347" s="15">
        <f>SUM(C348:C352)</f>
        <v>15044128</v>
      </c>
      <c r="D347" s="15">
        <f t="shared" ref="D347:R347" si="203">SUM(D348:D352)</f>
        <v>15021819.300000001</v>
      </c>
      <c r="E347" s="15">
        <f t="shared" si="203"/>
        <v>0</v>
      </c>
      <c r="F347" s="15">
        <f t="shared" si="203"/>
        <v>0</v>
      </c>
      <c r="G347" s="15">
        <f t="shared" si="203"/>
        <v>0</v>
      </c>
      <c r="H347" s="15">
        <f t="shared" si="203"/>
        <v>0</v>
      </c>
      <c r="I347" s="15">
        <f t="shared" si="203"/>
        <v>0</v>
      </c>
      <c r="J347" s="15">
        <f t="shared" si="203"/>
        <v>0</v>
      </c>
      <c r="K347" s="15">
        <f t="shared" si="203"/>
        <v>0</v>
      </c>
      <c r="L347" s="15">
        <f t="shared" si="203"/>
        <v>0</v>
      </c>
      <c r="M347" s="15">
        <f t="shared" si="203"/>
        <v>0</v>
      </c>
      <c r="N347" s="15">
        <f t="shared" si="203"/>
        <v>0</v>
      </c>
      <c r="O347" s="15">
        <f t="shared" si="203"/>
        <v>145997.71</v>
      </c>
      <c r="P347" s="15">
        <f t="shared" si="203"/>
        <v>494770.1400000006</v>
      </c>
      <c r="Q347" s="15">
        <f t="shared" si="203"/>
        <v>640767.85000000056</v>
      </c>
      <c r="R347" s="15">
        <f t="shared" si="203"/>
        <v>14381051.449999999</v>
      </c>
    </row>
    <row r="348" spans="1:18" s="12" customFormat="1" ht="25.5" customHeight="1" x14ac:dyDescent="0.25">
      <c r="A348" s="18" t="s">
        <v>269</v>
      </c>
      <c r="B348" s="19" t="s">
        <v>270</v>
      </c>
      <c r="C348" s="20">
        <v>0</v>
      </c>
      <c r="D348" s="20">
        <v>7887386.8099999996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f>(D348-Q348)</f>
        <v>7887386.8099999996</v>
      </c>
    </row>
    <row r="349" spans="1:18" s="12" customFormat="1" ht="25.5" customHeight="1" x14ac:dyDescent="0.25">
      <c r="A349" s="18" t="s">
        <v>203</v>
      </c>
      <c r="B349" s="19" t="s">
        <v>242</v>
      </c>
      <c r="C349" s="20">
        <v>3500000</v>
      </c>
      <c r="D349" s="20">
        <f t="shared" ref="D349" si="204">+Q349</f>
        <v>0</v>
      </c>
      <c r="E349" s="20">
        <v>0</v>
      </c>
      <c r="F349" s="20">
        <v>0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20">
        <v>0</v>
      </c>
      <c r="P349" s="20">
        <v>0</v>
      </c>
      <c r="Q349" s="20">
        <f>SUM(E349:P349)</f>
        <v>0</v>
      </c>
      <c r="R349" s="20">
        <f>(D349-Q349)</f>
        <v>0</v>
      </c>
    </row>
    <row r="350" spans="1:18" s="12" customFormat="1" ht="37.5" customHeight="1" x14ac:dyDescent="0.25">
      <c r="A350" s="18" t="s">
        <v>205</v>
      </c>
      <c r="B350" s="19" t="s">
        <v>243</v>
      </c>
      <c r="C350" s="20">
        <v>1500000</v>
      </c>
      <c r="D350" s="20">
        <v>155885.92000000001</v>
      </c>
      <c r="E350" s="20">
        <v>0</v>
      </c>
      <c r="F350" s="20">
        <v>0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20">
        <v>145997.71</v>
      </c>
      <c r="P350" s="20">
        <v>0</v>
      </c>
      <c r="Q350" s="20">
        <f>SUM(E350:P350)</f>
        <v>145997.71</v>
      </c>
      <c r="R350" s="20">
        <f>(D350-Q350)</f>
        <v>9888.210000000021</v>
      </c>
    </row>
    <row r="351" spans="1:18" s="12" customFormat="1" ht="25.5" customHeight="1" x14ac:dyDescent="0.25">
      <c r="A351" s="18" t="s">
        <v>207</v>
      </c>
      <c r="B351" s="19" t="s">
        <v>208</v>
      </c>
      <c r="C351" s="20">
        <v>7544128</v>
      </c>
      <c r="D351" s="20">
        <v>4746698.5199999996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  <c r="O351" s="20">
        <v>0</v>
      </c>
      <c r="P351" s="20">
        <f>4734744.2-4239974.06</f>
        <v>494770.1400000006</v>
      </c>
      <c r="Q351" s="20">
        <f>SUM(E351:P351)</f>
        <v>494770.1400000006</v>
      </c>
      <c r="R351" s="20">
        <f>(D351-Q351)</f>
        <v>4251928.379999999</v>
      </c>
    </row>
    <row r="352" spans="1:18" s="12" customFormat="1" ht="25.5" customHeight="1" x14ac:dyDescent="0.25">
      <c r="A352" s="18" t="s">
        <v>209</v>
      </c>
      <c r="B352" s="19" t="s">
        <v>210</v>
      </c>
      <c r="C352" s="20">
        <v>2500000</v>
      </c>
      <c r="D352" s="20">
        <v>2231848.0499999998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20">
        <v>0</v>
      </c>
      <c r="P352" s="20">
        <f>2231848.05-2231848.05</f>
        <v>0</v>
      </c>
      <c r="Q352" s="20">
        <f>SUM(E352:P352)</f>
        <v>0</v>
      </c>
      <c r="R352" s="20">
        <f>(D352-Q352)</f>
        <v>2231848.0499999998</v>
      </c>
    </row>
    <row r="353" spans="1:19" s="12" customFormat="1" ht="25.5" customHeight="1" x14ac:dyDescent="0.25">
      <c r="A353" s="16"/>
      <c r="B353" s="17"/>
      <c r="C353" s="20"/>
      <c r="D353" s="20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4"/>
      <c r="R353" s="34"/>
    </row>
    <row r="354" spans="1:19" s="12" customFormat="1" ht="39.75" customHeight="1" x14ac:dyDescent="0.25">
      <c r="A354" s="58" t="s">
        <v>244</v>
      </c>
      <c r="B354" s="59"/>
      <c r="C354" s="10">
        <f t="shared" ref="C354:Q354" si="205">SUM(C355,C367,C378,C397,C406)</f>
        <v>107672325.59999999</v>
      </c>
      <c r="D354" s="10">
        <f t="shared" si="205"/>
        <v>106483077.30000001</v>
      </c>
      <c r="E354" s="10">
        <f t="shared" si="205"/>
        <v>2026112.58</v>
      </c>
      <c r="F354" s="10">
        <f t="shared" si="205"/>
        <v>4536934.7300000004</v>
      </c>
      <c r="G354" s="10">
        <f t="shared" si="205"/>
        <v>7300368.5500000007</v>
      </c>
      <c r="H354" s="10">
        <f t="shared" si="205"/>
        <v>7146566.75</v>
      </c>
      <c r="I354" s="10">
        <f t="shared" si="205"/>
        <v>8156619.5099999998</v>
      </c>
      <c r="J354" s="10">
        <f t="shared" si="205"/>
        <v>7876962.6699999999</v>
      </c>
      <c r="K354" s="10">
        <f t="shared" si="205"/>
        <v>11228421.91</v>
      </c>
      <c r="L354" s="10">
        <f t="shared" si="205"/>
        <v>6173630.8200000003</v>
      </c>
      <c r="M354" s="10">
        <f t="shared" si="205"/>
        <v>8385044.1700000009</v>
      </c>
      <c r="N354" s="10">
        <f t="shared" si="205"/>
        <v>9760068.7699999996</v>
      </c>
      <c r="O354" s="10">
        <f t="shared" si="205"/>
        <v>11911150.699999999</v>
      </c>
      <c r="P354" s="10">
        <f t="shared" si="205"/>
        <v>15691376.030000001</v>
      </c>
      <c r="Q354" s="10">
        <f t="shared" si="205"/>
        <v>100193257.19000001</v>
      </c>
      <c r="R354" s="10">
        <f>SUM(R355,R367,R378,R397,R406)</f>
        <v>6289820.1099999975</v>
      </c>
      <c r="S354" s="11"/>
    </row>
    <row r="355" spans="1:19" s="12" customFormat="1" ht="25.5" customHeight="1" x14ac:dyDescent="0.25">
      <c r="A355" s="13">
        <v>1</v>
      </c>
      <c r="B355" s="14" t="s">
        <v>21</v>
      </c>
      <c r="C355" s="15">
        <f>SUM(C356,C358,C362,C364)</f>
        <v>36955269.140000001</v>
      </c>
      <c r="D355" s="15">
        <f>SUM(D356,D358,D362,D364)</f>
        <v>31906022.309999999</v>
      </c>
      <c r="E355" s="15">
        <f t="shared" ref="E355:R355" si="206">SUM(E356,E358,E362,E364)</f>
        <v>1790759</v>
      </c>
      <c r="F355" s="15">
        <f t="shared" si="206"/>
        <v>1795966</v>
      </c>
      <c r="G355" s="15">
        <f t="shared" si="206"/>
        <v>1838664</v>
      </c>
      <c r="H355" s="15">
        <f t="shared" si="206"/>
        <v>1929329</v>
      </c>
      <c r="I355" s="15">
        <f t="shared" si="206"/>
        <v>2025203</v>
      </c>
      <c r="J355" s="15">
        <f t="shared" si="206"/>
        <v>2797434.58</v>
      </c>
      <c r="K355" s="15">
        <f t="shared" si="206"/>
        <v>2224762</v>
      </c>
      <c r="L355" s="15">
        <f t="shared" si="206"/>
        <v>2207089</v>
      </c>
      <c r="M355" s="15">
        <f t="shared" si="206"/>
        <v>2728974.73</v>
      </c>
      <c r="N355" s="15">
        <f t="shared" si="206"/>
        <v>2830932</v>
      </c>
      <c r="O355" s="15">
        <f t="shared" si="206"/>
        <v>4936472</v>
      </c>
      <c r="P355" s="15">
        <f t="shared" si="206"/>
        <v>4800437</v>
      </c>
      <c r="Q355" s="15">
        <f t="shared" si="206"/>
        <v>31906022.309999999</v>
      </c>
      <c r="R355" s="15">
        <f t="shared" si="206"/>
        <v>0</v>
      </c>
      <c r="S355" s="11"/>
    </row>
    <row r="356" spans="1:19" s="12" customFormat="1" ht="25.5" customHeight="1" x14ac:dyDescent="0.25">
      <c r="A356" s="16">
        <v>1.1000000000000001</v>
      </c>
      <c r="B356" s="17" t="s">
        <v>22</v>
      </c>
      <c r="C356" s="15">
        <f>SUM(C357)</f>
        <v>28323664.800000001</v>
      </c>
      <c r="D356" s="15">
        <f>SUM(D357)</f>
        <v>24283601</v>
      </c>
      <c r="E356" s="15">
        <f t="shared" ref="E356:P356" si="207">SUM(E357)</f>
        <v>1779437</v>
      </c>
      <c r="F356" s="15">
        <f t="shared" si="207"/>
        <v>1764108</v>
      </c>
      <c r="G356" s="15">
        <f t="shared" si="207"/>
        <v>1809415</v>
      </c>
      <c r="H356" s="15">
        <f t="shared" si="207"/>
        <v>1904007</v>
      </c>
      <c r="I356" s="15">
        <f t="shared" si="207"/>
        <v>2000272</v>
      </c>
      <c r="J356" s="15">
        <f t="shared" si="207"/>
        <v>2097275</v>
      </c>
      <c r="K356" s="15">
        <f t="shared" si="207"/>
        <v>2110154</v>
      </c>
      <c r="L356" s="15">
        <f t="shared" si="207"/>
        <v>2112327</v>
      </c>
      <c r="M356" s="15">
        <f t="shared" si="207"/>
        <v>2122681</v>
      </c>
      <c r="N356" s="15">
        <f t="shared" si="207"/>
        <v>2193370</v>
      </c>
      <c r="O356" s="15">
        <f t="shared" si="207"/>
        <v>2198371</v>
      </c>
      <c r="P356" s="15">
        <f t="shared" si="207"/>
        <v>2192184</v>
      </c>
      <c r="Q356" s="15">
        <f>SUM(Q357)</f>
        <v>24283601</v>
      </c>
      <c r="R356" s="15">
        <f>SUM(R357)</f>
        <v>0</v>
      </c>
    </row>
    <row r="357" spans="1:19" s="12" customFormat="1" ht="25.5" customHeight="1" x14ac:dyDescent="0.25">
      <c r="A357" s="18" t="s">
        <v>25</v>
      </c>
      <c r="B357" s="19" t="s">
        <v>26</v>
      </c>
      <c r="C357" s="20">
        <v>28323664.800000001</v>
      </c>
      <c r="D357" s="20">
        <f>+Q357</f>
        <v>24283601</v>
      </c>
      <c r="E357" s="20">
        <v>1779437</v>
      </c>
      <c r="F357" s="20">
        <v>1764108</v>
      </c>
      <c r="G357" s="20">
        <v>1809415</v>
      </c>
      <c r="H357" s="20">
        <v>1904007</v>
      </c>
      <c r="I357" s="20">
        <v>2000272</v>
      </c>
      <c r="J357" s="20">
        <v>2097275</v>
      </c>
      <c r="K357" s="20">
        <v>2110154</v>
      </c>
      <c r="L357" s="20">
        <v>2112327</v>
      </c>
      <c r="M357" s="20">
        <v>2122681</v>
      </c>
      <c r="N357" s="20">
        <v>2193370</v>
      </c>
      <c r="O357" s="20">
        <v>2198371</v>
      </c>
      <c r="P357" s="20">
        <v>2192184</v>
      </c>
      <c r="Q357" s="20">
        <f>SUM(E357:P357)</f>
        <v>24283601</v>
      </c>
      <c r="R357" s="20">
        <f>(D357-Q357)</f>
        <v>0</v>
      </c>
    </row>
    <row r="358" spans="1:19" s="12" customFormat="1" ht="25.5" customHeight="1" x14ac:dyDescent="0.25">
      <c r="A358" s="16">
        <v>1.3</v>
      </c>
      <c r="B358" s="17" t="s">
        <v>30</v>
      </c>
      <c r="C358" s="15">
        <f>SUM(C359)</f>
        <v>7131604.3399999999</v>
      </c>
      <c r="D358" s="15">
        <f>SUM(D359)</f>
        <v>5439304</v>
      </c>
      <c r="E358" s="15">
        <f t="shared" ref="E358:R358" si="208">SUM(E359)</f>
        <v>11322</v>
      </c>
      <c r="F358" s="15">
        <f t="shared" si="208"/>
        <v>31858</v>
      </c>
      <c r="G358" s="15">
        <f t="shared" si="208"/>
        <v>29249</v>
      </c>
      <c r="H358" s="15">
        <f t="shared" si="208"/>
        <v>25322</v>
      </c>
      <c r="I358" s="15">
        <f t="shared" si="208"/>
        <v>24931</v>
      </c>
      <c r="J358" s="15">
        <f t="shared" si="208"/>
        <v>47779</v>
      </c>
      <c r="K358" s="15">
        <f t="shared" si="208"/>
        <v>21596</v>
      </c>
      <c r="L358" s="15">
        <f t="shared" si="208"/>
        <v>0</v>
      </c>
      <c r="M358" s="15">
        <f t="shared" si="208"/>
        <v>55381</v>
      </c>
      <c r="N358" s="15">
        <f t="shared" si="208"/>
        <v>38012</v>
      </c>
      <c r="O358" s="15">
        <f t="shared" si="208"/>
        <v>2641501</v>
      </c>
      <c r="P358" s="15">
        <f t="shared" si="208"/>
        <v>2512353</v>
      </c>
      <c r="Q358" s="15">
        <f>SUM(Q359)</f>
        <v>5439304</v>
      </c>
      <c r="R358" s="15">
        <f t="shared" si="208"/>
        <v>0</v>
      </c>
    </row>
    <row r="359" spans="1:19" s="12" customFormat="1" ht="25.5" customHeight="1" x14ac:dyDescent="0.25">
      <c r="A359" s="21" t="s">
        <v>33</v>
      </c>
      <c r="B359" s="17" t="s">
        <v>34</v>
      </c>
      <c r="C359" s="15">
        <f>SUM(C360:C361)</f>
        <v>7131604.3399999999</v>
      </c>
      <c r="D359" s="15">
        <f>SUM(D360:D361)</f>
        <v>5439304</v>
      </c>
      <c r="E359" s="15">
        <f t="shared" ref="E359:R359" si="209">SUM(E360:E361)</f>
        <v>11322</v>
      </c>
      <c r="F359" s="15">
        <f t="shared" si="209"/>
        <v>31858</v>
      </c>
      <c r="G359" s="15">
        <f t="shared" si="209"/>
        <v>29249</v>
      </c>
      <c r="H359" s="15">
        <f t="shared" si="209"/>
        <v>25322</v>
      </c>
      <c r="I359" s="15">
        <f t="shared" si="209"/>
        <v>24931</v>
      </c>
      <c r="J359" s="15">
        <f t="shared" si="209"/>
        <v>47779</v>
      </c>
      <c r="K359" s="15">
        <f t="shared" si="209"/>
        <v>21596</v>
      </c>
      <c r="L359" s="15">
        <f t="shared" si="209"/>
        <v>0</v>
      </c>
      <c r="M359" s="15">
        <f t="shared" si="209"/>
        <v>55381</v>
      </c>
      <c r="N359" s="15">
        <f t="shared" si="209"/>
        <v>38012</v>
      </c>
      <c r="O359" s="15">
        <f t="shared" si="209"/>
        <v>2641501</v>
      </c>
      <c r="P359" s="15">
        <f t="shared" si="209"/>
        <v>2512353</v>
      </c>
      <c r="Q359" s="15">
        <f>SUM(Q360:Q361)</f>
        <v>5439304</v>
      </c>
      <c r="R359" s="15">
        <f t="shared" si="209"/>
        <v>0</v>
      </c>
    </row>
    <row r="360" spans="1:19" s="12" customFormat="1" ht="25.5" customHeight="1" x14ac:dyDescent="0.25">
      <c r="A360" s="18" t="s">
        <v>35</v>
      </c>
      <c r="B360" s="19" t="s">
        <v>36</v>
      </c>
      <c r="C360" s="20">
        <v>1128270.77</v>
      </c>
      <c r="D360" s="20">
        <f>+Q360</f>
        <v>399129</v>
      </c>
      <c r="E360" s="20">
        <v>11322</v>
      </c>
      <c r="F360" s="20">
        <v>31858</v>
      </c>
      <c r="G360" s="20">
        <v>29249</v>
      </c>
      <c r="H360" s="20">
        <v>25322</v>
      </c>
      <c r="I360" s="20">
        <v>24931</v>
      </c>
      <c r="J360" s="20">
        <v>47779</v>
      </c>
      <c r="K360" s="20">
        <v>21596</v>
      </c>
      <c r="L360" s="20">
        <v>0</v>
      </c>
      <c r="M360" s="20">
        <v>55381</v>
      </c>
      <c r="N360" s="20">
        <v>38012</v>
      </c>
      <c r="O360" s="20">
        <v>113679</v>
      </c>
      <c r="P360" s="20">
        <v>0</v>
      </c>
      <c r="Q360" s="20">
        <f t="shared" ref="Q360:Q361" si="210">SUM(E360:P360)</f>
        <v>399129</v>
      </c>
      <c r="R360" s="20">
        <f t="shared" ref="R360:R361" si="211">(D360-Q360)</f>
        <v>0</v>
      </c>
    </row>
    <row r="361" spans="1:19" s="12" customFormat="1" ht="25.5" customHeight="1" x14ac:dyDescent="0.25">
      <c r="A361" s="18" t="s">
        <v>37</v>
      </c>
      <c r="B361" s="19" t="s">
        <v>222</v>
      </c>
      <c r="C361" s="20">
        <v>6003333.5700000003</v>
      </c>
      <c r="D361" s="20">
        <f>+Q361</f>
        <v>5040175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>
        <v>0</v>
      </c>
      <c r="M361" s="20">
        <v>0</v>
      </c>
      <c r="N361" s="20">
        <v>0</v>
      </c>
      <c r="O361" s="20">
        <v>2527822</v>
      </c>
      <c r="P361" s="20">
        <v>2512353</v>
      </c>
      <c r="Q361" s="20">
        <f t="shared" si="210"/>
        <v>5040175</v>
      </c>
      <c r="R361" s="20">
        <f t="shared" si="211"/>
        <v>0</v>
      </c>
    </row>
    <row r="362" spans="1:19" s="12" customFormat="1" ht="25.5" customHeight="1" x14ac:dyDescent="0.25">
      <c r="A362" s="16" t="s">
        <v>245</v>
      </c>
      <c r="B362" s="17" t="s">
        <v>246</v>
      </c>
      <c r="C362" s="15">
        <f t="shared" ref="C362:R362" si="212">SUM(C363:C363)</f>
        <v>1000000</v>
      </c>
      <c r="D362" s="15">
        <f>SUM(D363:D363)</f>
        <v>1109843.31</v>
      </c>
      <c r="E362" s="15">
        <f t="shared" si="212"/>
        <v>0</v>
      </c>
      <c r="F362" s="15">
        <f t="shared" si="212"/>
        <v>0</v>
      </c>
      <c r="G362" s="15">
        <f t="shared" si="212"/>
        <v>0</v>
      </c>
      <c r="H362" s="15">
        <f t="shared" si="212"/>
        <v>0</v>
      </c>
      <c r="I362" s="15">
        <f t="shared" si="212"/>
        <v>0</v>
      </c>
      <c r="J362" s="15">
        <f t="shared" si="212"/>
        <v>652380.57999999996</v>
      </c>
      <c r="K362" s="15">
        <f t="shared" si="212"/>
        <v>0</v>
      </c>
      <c r="L362" s="15">
        <f t="shared" si="212"/>
        <v>0</v>
      </c>
      <c r="M362" s="15">
        <f t="shared" si="212"/>
        <v>457462.73</v>
      </c>
      <c r="N362" s="15">
        <f t="shared" si="212"/>
        <v>0</v>
      </c>
      <c r="O362" s="15">
        <f t="shared" si="212"/>
        <v>0</v>
      </c>
      <c r="P362" s="15">
        <f t="shared" si="212"/>
        <v>0</v>
      </c>
      <c r="Q362" s="15">
        <f>SUM(Q363:Q363)</f>
        <v>1109843.31</v>
      </c>
      <c r="R362" s="15">
        <f t="shared" si="212"/>
        <v>0</v>
      </c>
    </row>
    <row r="363" spans="1:19" s="12" customFormat="1" ht="25.5" customHeight="1" x14ac:dyDescent="0.25">
      <c r="A363" s="18" t="s">
        <v>247</v>
      </c>
      <c r="B363" s="19" t="s">
        <v>248</v>
      </c>
      <c r="C363" s="20">
        <v>1000000</v>
      </c>
      <c r="D363" s="20">
        <f>+Q363</f>
        <v>1109843.31</v>
      </c>
      <c r="E363" s="20">
        <v>0</v>
      </c>
      <c r="F363" s="20">
        <v>0</v>
      </c>
      <c r="G363" s="20">
        <v>0</v>
      </c>
      <c r="H363" s="20">
        <v>0</v>
      </c>
      <c r="I363" s="20">
        <v>0</v>
      </c>
      <c r="J363" s="20">
        <v>652380.57999999996</v>
      </c>
      <c r="K363" s="20">
        <v>0</v>
      </c>
      <c r="L363" s="20">
        <v>0</v>
      </c>
      <c r="M363" s="20">
        <v>457462.73</v>
      </c>
      <c r="N363" s="20">
        <v>0</v>
      </c>
      <c r="O363" s="20">
        <v>0</v>
      </c>
      <c r="P363" s="20">
        <v>0</v>
      </c>
      <c r="Q363" s="20">
        <f t="shared" ref="Q363" si="213">SUM(E363:P363)</f>
        <v>1109843.31</v>
      </c>
      <c r="R363" s="20">
        <f t="shared" ref="R363" si="214">(D363-Q363)</f>
        <v>0</v>
      </c>
    </row>
    <row r="364" spans="1:19" s="12" customFormat="1" ht="25.5" customHeight="1" x14ac:dyDescent="0.25">
      <c r="A364" s="16">
        <v>1.5</v>
      </c>
      <c r="B364" s="17" t="s">
        <v>41</v>
      </c>
      <c r="C364" s="15">
        <f>SUM(C365,C366)</f>
        <v>500000</v>
      </c>
      <c r="D364" s="15">
        <f>SUM(D365,D366)</f>
        <v>1073274</v>
      </c>
      <c r="E364" s="15">
        <f t="shared" ref="E364:P364" si="215">SUM(E365,E366)</f>
        <v>0</v>
      </c>
      <c r="F364" s="15">
        <f t="shared" si="215"/>
        <v>0</v>
      </c>
      <c r="G364" s="15">
        <f t="shared" si="215"/>
        <v>0</v>
      </c>
      <c r="H364" s="15">
        <f t="shared" si="215"/>
        <v>0</v>
      </c>
      <c r="I364" s="15">
        <f t="shared" si="215"/>
        <v>0</v>
      </c>
      <c r="J364" s="15">
        <f t="shared" si="215"/>
        <v>0</v>
      </c>
      <c r="K364" s="15">
        <f t="shared" si="215"/>
        <v>93012</v>
      </c>
      <c r="L364" s="15">
        <f t="shared" si="215"/>
        <v>94762</v>
      </c>
      <c r="M364" s="15">
        <f t="shared" si="215"/>
        <v>93450</v>
      </c>
      <c r="N364" s="15">
        <f t="shared" si="215"/>
        <v>599550</v>
      </c>
      <c r="O364" s="15">
        <f t="shared" si="215"/>
        <v>96600</v>
      </c>
      <c r="P364" s="15">
        <f t="shared" si="215"/>
        <v>95900</v>
      </c>
      <c r="Q364" s="15">
        <f>SUM(Q365,Q366)</f>
        <v>1073274</v>
      </c>
      <c r="R364" s="15">
        <f>SUM(R365,R366)</f>
        <v>0</v>
      </c>
    </row>
    <row r="365" spans="1:19" s="12" customFormat="1" ht="25.5" customHeight="1" x14ac:dyDescent="0.25">
      <c r="A365" s="18" t="s">
        <v>42</v>
      </c>
      <c r="B365" s="19" t="s">
        <v>43</v>
      </c>
      <c r="C365" s="20">
        <v>500000</v>
      </c>
      <c r="D365" s="20">
        <f t="shared" ref="D365:D366" si="216">+Q365</f>
        <v>0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  <c r="O365" s="20">
        <v>0</v>
      </c>
      <c r="P365" s="20">
        <v>0</v>
      </c>
      <c r="Q365" s="20">
        <f>SUM(E365:P365)</f>
        <v>0</v>
      </c>
      <c r="R365" s="20">
        <f>(D365-Q365)</f>
        <v>0</v>
      </c>
    </row>
    <row r="366" spans="1:19" s="12" customFormat="1" ht="25.5" customHeight="1" x14ac:dyDescent="0.25">
      <c r="A366" s="18" t="s">
        <v>249</v>
      </c>
      <c r="B366" s="19" t="s">
        <v>41</v>
      </c>
      <c r="C366" s="20">
        <v>0</v>
      </c>
      <c r="D366" s="20">
        <f t="shared" si="216"/>
        <v>1073274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>
        <v>0</v>
      </c>
      <c r="K366" s="20">
        <v>93012</v>
      </c>
      <c r="L366" s="20">
        <v>94762</v>
      </c>
      <c r="M366" s="20">
        <v>93450</v>
      </c>
      <c r="N366" s="20">
        <v>599550</v>
      </c>
      <c r="O366" s="20">
        <v>96600</v>
      </c>
      <c r="P366" s="20">
        <v>95900</v>
      </c>
      <c r="Q366" s="20">
        <f>SUM(E366:P366)</f>
        <v>1073274</v>
      </c>
      <c r="R366" s="20">
        <f>(D366-Q366)</f>
        <v>0</v>
      </c>
    </row>
    <row r="367" spans="1:19" s="12" customFormat="1" ht="25.5" customHeight="1" x14ac:dyDescent="0.25">
      <c r="A367" s="13">
        <v>2</v>
      </c>
      <c r="B367" s="14" t="s">
        <v>46</v>
      </c>
      <c r="C367" s="15">
        <f>SUM(C368,C372,C374,C376)</f>
        <v>9245026</v>
      </c>
      <c r="D367" s="15">
        <f>SUM(D368,D372,D374,D376)</f>
        <v>10212511.82</v>
      </c>
      <c r="E367" s="15">
        <f t="shared" ref="E367:R367" si="217">SUM(E368,E372,E374,E376)</f>
        <v>108621.26</v>
      </c>
      <c r="F367" s="15">
        <f t="shared" si="217"/>
        <v>201429.44</v>
      </c>
      <c r="G367" s="15">
        <f t="shared" si="217"/>
        <v>431581.87</v>
      </c>
      <c r="H367" s="15">
        <f t="shared" si="217"/>
        <v>609300.27</v>
      </c>
      <c r="I367" s="15">
        <f t="shared" si="217"/>
        <v>1097828.23</v>
      </c>
      <c r="J367" s="15">
        <f t="shared" si="217"/>
        <v>586275.17000000004</v>
      </c>
      <c r="K367" s="15">
        <f t="shared" si="217"/>
        <v>1196235.1300000001</v>
      </c>
      <c r="L367" s="15">
        <f t="shared" si="217"/>
        <v>442193.45999999996</v>
      </c>
      <c r="M367" s="15">
        <f t="shared" si="217"/>
        <v>1021610.09</v>
      </c>
      <c r="N367" s="15">
        <f t="shared" si="217"/>
        <v>1187689.54</v>
      </c>
      <c r="O367" s="15">
        <f t="shared" si="217"/>
        <v>594739.21</v>
      </c>
      <c r="P367" s="15">
        <f t="shared" si="217"/>
        <v>2735008.1500000004</v>
      </c>
      <c r="Q367" s="15">
        <f t="shared" si="217"/>
        <v>10212511.82</v>
      </c>
      <c r="R367" s="15">
        <f t="shared" si="217"/>
        <v>0</v>
      </c>
    </row>
    <row r="368" spans="1:19" s="12" customFormat="1" ht="25.5" customHeight="1" x14ac:dyDescent="0.25">
      <c r="A368" s="21">
        <v>2.1</v>
      </c>
      <c r="B368" s="17" t="s">
        <v>47</v>
      </c>
      <c r="C368" s="15">
        <f t="shared" ref="C368:R368" si="218">SUM(C369:C371)</f>
        <v>630000</v>
      </c>
      <c r="D368" s="15">
        <f>SUM(D369:D371)</f>
        <v>143472.75</v>
      </c>
      <c r="E368" s="15">
        <f t="shared" si="218"/>
        <v>0</v>
      </c>
      <c r="F368" s="15">
        <f t="shared" si="218"/>
        <v>0</v>
      </c>
      <c r="G368" s="15">
        <f t="shared" si="218"/>
        <v>0</v>
      </c>
      <c r="H368" s="15">
        <f t="shared" si="218"/>
        <v>17267.419999999998</v>
      </c>
      <c r="I368" s="15">
        <f t="shared" si="218"/>
        <v>818.49</v>
      </c>
      <c r="J368" s="15">
        <f t="shared" si="218"/>
        <v>2773.06</v>
      </c>
      <c r="K368" s="15">
        <f t="shared" si="218"/>
        <v>7209.33</v>
      </c>
      <c r="L368" s="15">
        <f t="shared" si="218"/>
        <v>37717.160000000003</v>
      </c>
      <c r="M368" s="15">
        <f t="shared" si="218"/>
        <v>14455.24</v>
      </c>
      <c r="N368" s="15">
        <f t="shared" si="218"/>
        <v>48381.05</v>
      </c>
      <c r="O368" s="15">
        <f t="shared" si="218"/>
        <v>10811.2</v>
      </c>
      <c r="P368" s="15">
        <f t="shared" si="218"/>
        <v>4039.8</v>
      </c>
      <c r="Q368" s="15">
        <f>SUM(Q369:Q371)</f>
        <v>143472.75</v>
      </c>
      <c r="R368" s="15">
        <f t="shared" si="218"/>
        <v>0</v>
      </c>
    </row>
    <row r="369" spans="1:18" s="12" customFormat="1" ht="25.5" customHeight="1" x14ac:dyDescent="0.25">
      <c r="A369" s="18" t="s">
        <v>48</v>
      </c>
      <c r="B369" s="19" t="s">
        <v>49</v>
      </c>
      <c r="C369" s="20">
        <v>310000</v>
      </c>
      <c r="D369" s="20">
        <f t="shared" ref="D369:D371" si="219">+Q369</f>
        <v>32860.94</v>
      </c>
      <c r="E369" s="20">
        <v>0</v>
      </c>
      <c r="F369" s="20">
        <v>0</v>
      </c>
      <c r="G369" s="20">
        <v>0</v>
      </c>
      <c r="H369" s="20">
        <v>17267.419999999998</v>
      </c>
      <c r="I369" s="20">
        <v>818.49</v>
      </c>
      <c r="J369" s="20">
        <v>373.06</v>
      </c>
      <c r="K369" s="20">
        <v>249.33</v>
      </c>
      <c r="L369" s="20">
        <v>12689.4</v>
      </c>
      <c r="M369" s="20">
        <v>1463.24</v>
      </c>
      <c r="N369" s="20">
        <v>0</v>
      </c>
      <c r="O369" s="20">
        <v>0</v>
      </c>
      <c r="P369" s="20">
        <v>0</v>
      </c>
      <c r="Q369" s="20">
        <f t="shared" ref="Q369:Q371" si="220">SUM(E369:P369)</f>
        <v>32860.94</v>
      </c>
      <c r="R369" s="20">
        <f t="shared" ref="R369:R371" si="221">(D369-Q369)</f>
        <v>0</v>
      </c>
    </row>
    <row r="370" spans="1:18" s="12" customFormat="1" ht="25.5" customHeight="1" x14ac:dyDescent="0.25">
      <c r="A370" s="18" t="s">
        <v>50</v>
      </c>
      <c r="B370" s="19" t="s">
        <v>51</v>
      </c>
      <c r="C370" s="20">
        <v>200000</v>
      </c>
      <c r="D370" s="20">
        <f t="shared" si="219"/>
        <v>83742.290000000008</v>
      </c>
      <c r="E370" s="20">
        <v>0</v>
      </c>
      <c r="F370" s="20">
        <v>0</v>
      </c>
      <c r="G370" s="20">
        <v>0</v>
      </c>
      <c r="H370" s="20">
        <v>0</v>
      </c>
      <c r="I370" s="20">
        <v>0</v>
      </c>
      <c r="J370" s="20">
        <v>0</v>
      </c>
      <c r="K370" s="20">
        <v>6960</v>
      </c>
      <c r="L370" s="20">
        <v>2301.2399999999998</v>
      </c>
      <c r="M370" s="20">
        <v>12992</v>
      </c>
      <c r="N370" s="20">
        <v>48381.05</v>
      </c>
      <c r="O370" s="20">
        <v>10811.2</v>
      </c>
      <c r="P370" s="20">
        <v>2296.8000000000002</v>
      </c>
      <c r="Q370" s="20">
        <f t="shared" si="220"/>
        <v>83742.290000000008</v>
      </c>
      <c r="R370" s="20">
        <f t="shared" si="221"/>
        <v>0</v>
      </c>
    </row>
    <row r="371" spans="1:18" s="12" customFormat="1" ht="25.5" customHeight="1" x14ac:dyDescent="0.25">
      <c r="A371" s="18" t="s">
        <v>52</v>
      </c>
      <c r="B371" s="19" t="s">
        <v>53</v>
      </c>
      <c r="C371" s="20">
        <v>120000</v>
      </c>
      <c r="D371" s="20">
        <f t="shared" si="219"/>
        <v>26869.52</v>
      </c>
      <c r="E371" s="20">
        <v>0</v>
      </c>
      <c r="F371" s="20">
        <v>0</v>
      </c>
      <c r="G371" s="20">
        <v>0</v>
      </c>
      <c r="H371" s="20">
        <v>0</v>
      </c>
      <c r="I371" s="20">
        <v>0</v>
      </c>
      <c r="J371" s="20">
        <v>2400</v>
      </c>
      <c r="K371" s="20">
        <v>0</v>
      </c>
      <c r="L371" s="20">
        <v>22726.52</v>
      </c>
      <c r="M371" s="20">
        <v>0</v>
      </c>
      <c r="N371" s="20">
        <v>0</v>
      </c>
      <c r="O371" s="20">
        <v>0</v>
      </c>
      <c r="P371" s="20">
        <v>1743</v>
      </c>
      <c r="Q371" s="20">
        <f t="shared" si="220"/>
        <v>26869.52</v>
      </c>
      <c r="R371" s="20">
        <f t="shared" si="221"/>
        <v>0</v>
      </c>
    </row>
    <row r="372" spans="1:18" s="12" customFormat="1" ht="25.5" customHeight="1" x14ac:dyDescent="0.25">
      <c r="A372" s="16">
        <v>2.6</v>
      </c>
      <c r="B372" s="17" t="s">
        <v>71</v>
      </c>
      <c r="C372" s="15">
        <f>SUM(C373)</f>
        <v>7210626</v>
      </c>
      <c r="D372" s="15">
        <f t="shared" ref="D372:R372" si="222">SUM(D373)</f>
        <v>8782669.0700000003</v>
      </c>
      <c r="E372" s="15">
        <f t="shared" si="222"/>
        <v>108621.26</v>
      </c>
      <c r="F372" s="15">
        <f t="shared" si="222"/>
        <v>201429.44</v>
      </c>
      <c r="G372" s="15">
        <f t="shared" si="222"/>
        <v>431581.87</v>
      </c>
      <c r="H372" s="15">
        <f t="shared" si="222"/>
        <v>592032.85</v>
      </c>
      <c r="I372" s="15">
        <f t="shared" si="222"/>
        <v>1097009.74</v>
      </c>
      <c r="J372" s="15">
        <f t="shared" si="222"/>
        <v>583502.11</v>
      </c>
      <c r="K372" s="15">
        <f t="shared" si="222"/>
        <v>1183025.8</v>
      </c>
      <c r="L372" s="15">
        <f t="shared" si="222"/>
        <v>404476.3</v>
      </c>
      <c r="M372" s="15">
        <f t="shared" si="222"/>
        <v>968796.85</v>
      </c>
      <c r="N372" s="15">
        <f t="shared" si="222"/>
        <v>1139308.49</v>
      </c>
      <c r="O372" s="15">
        <f t="shared" si="222"/>
        <v>583928.01</v>
      </c>
      <c r="P372" s="15">
        <f t="shared" si="222"/>
        <v>1488956.35</v>
      </c>
      <c r="Q372" s="15">
        <f>SUM(Q373)</f>
        <v>8782669.0700000003</v>
      </c>
      <c r="R372" s="15">
        <f t="shared" si="222"/>
        <v>0</v>
      </c>
    </row>
    <row r="373" spans="1:18" s="12" customFormat="1" ht="25.5" customHeight="1" x14ac:dyDescent="0.25">
      <c r="A373" s="18" t="s">
        <v>72</v>
      </c>
      <c r="B373" s="19" t="s">
        <v>71</v>
      </c>
      <c r="C373" s="20">
        <v>7210626</v>
      </c>
      <c r="D373" s="20">
        <f>+Q373</f>
        <v>8782669.0700000003</v>
      </c>
      <c r="E373" s="20">
        <v>108621.26</v>
      </c>
      <c r="F373" s="20">
        <v>201429.44</v>
      </c>
      <c r="G373" s="20">
        <v>431581.87</v>
      </c>
      <c r="H373" s="20">
        <v>592032.85</v>
      </c>
      <c r="I373" s="20">
        <v>1097009.74</v>
      </c>
      <c r="J373" s="20">
        <v>583502.11</v>
      </c>
      <c r="K373" s="20">
        <v>1183025.8</v>
      </c>
      <c r="L373" s="20">
        <v>404476.3</v>
      </c>
      <c r="M373" s="20">
        <v>968796.85</v>
      </c>
      <c r="N373" s="20">
        <v>1139308.49</v>
      </c>
      <c r="O373" s="20">
        <v>583928.01</v>
      </c>
      <c r="P373" s="20">
        <v>1488956.35</v>
      </c>
      <c r="Q373" s="20">
        <f>SUM(E373:P373)</f>
        <v>8782669.0700000003</v>
      </c>
      <c r="R373" s="20">
        <f>(D373-Q373)</f>
        <v>0</v>
      </c>
    </row>
    <row r="374" spans="1:18" s="12" customFormat="1" ht="25.5" customHeight="1" x14ac:dyDescent="0.25">
      <c r="A374" s="16" t="s">
        <v>250</v>
      </c>
      <c r="B374" s="17" t="s">
        <v>73</v>
      </c>
      <c r="C374" s="15">
        <f>SUM(C375)</f>
        <v>904400</v>
      </c>
      <c r="D374" s="15">
        <f t="shared" ref="D374:R374" si="223">SUM(D375)</f>
        <v>1260012</v>
      </c>
      <c r="E374" s="15">
        <f t="shared" si="223"/>
        <v>0</v>
      </c>
      <c r="F374" s="15">
        <f t="shared" si="223"/>
        <v>0</v>
      </c>
      <c r="G374" s="15">
        <f t="shared" si="223"/>
        <v>0</v>
      </c>
      <c r="H374" s="15">
        <f t="shared" si="223"/>
        <v>0</v>
      </c>
      <c r="I374" s="15">
        <f t="shared" si="223"/>
        <v>0</v>
      </c>
      <c r="J374" s="15">
        <f t="shared" si="223"/>
        <v>0</v>
      </c>
      <c r="K374" s="15">
        <f t="shared" si="223"/>
        <v>0</v>
      </c>
      <c r="L374" s="15">
        <f t="shared" si="223"/>
        <v>0</v>
      </c>
      <c r="M374" s="15">
        <f t="shared" si="223"/>
        <v>18000</v>
      </c>
      <c r="N374" s="15">
        <f t="shared" si="223"/>
        <v>0</v>
      </c>
      <c r="O374" s="15">
        <f t="shared" si="223"/>
        <v>0</v>
      </c>
      <c r="P374" s="15">
        <f t="shared" si="223"/>
        <v>1242012</v>
      </c>
      <c r="Q374" s="15">
        <f>SUM(Q375)</f>
        <v>1260012</v>
      </c>
      <c r="R374" s="15">
        <f t="shared" si="223"/>
        <v>0</v>
      </c>
    </row>
    <row r="375" spans="1:18" s="12" customFormat="1" ht="25.5" customHeight="1" x14ac:dyDescent="0.25">
      <c r="A375" s="18" t="s">
        <v>74</v>
      </c>
      <c r="B375" s="19" t="s">
        <v>75</v>
      </c>
      <c r="C375" s="20">
        <v>904400</v>
      </c>
      <c r="D375" s="20">
        <f>+Q375</f>
        <v>1260012</v>
      </c>
      <c r="E375" s="20">
        <v>0</v>
      </c>
      <c r="F375" s="20"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18000</v>
      </c>
      <c r="N375" s="20">
        <v>0</v>
      </c>
      <c r="O375" s="20">
        <v>0</v>
      </c>
      <c r="P375" s="20">
        <v>1242012</v>
      </c>
      <c r="Q375" s="20">
        <f>SUM(E375:P375)</f>
        <v>1260012</v>
      </c>
      <c r="R375" s="20">
        <f>(D375-Q375)</f>
        <v>0</v>
      </c>
    </row>
    <row r="376" spans="1:18" s="12" customFormat="1" ht="25.5" customHeight="1" x14ac:dyDescent="0.25">
      <c r="A376" s="16">
        <v>2.8</v>
      </c>
      <c r="B376" s="17" t="s">
        <v>251</v>
      </c>
      <c r="C376" s="15">
        <f t="shared" ref="C376:R376" si="224">SUM(C377:C377)</f>
        <v>500000</v>
      </c>
      <c r="D376" s="15">
        <f t="shared" si="224"/>
        <v>26358</v>
      </c>
      <c r="E376" s="15">
        <f t="shared" si="224"/>
        <v>0</v>
      </c>
      <c r="F376" s="15">
        <f t="shared" si="224"/>
        <v>0</v>
      </c>
      <c r="G376" s="15">
        <f t="shared" si="224"/>
        <v>0</v>
      </c>
      <c r="H376" s="15">
        <f t="shared" si="224"/>
        <v>0</v>
      </c>
      <c r="I376" s="15">
        <f t="shared" si="224"/>
        <v>0</v>
      </c>
      <c r="J376" s="15">
        <f t="shared" si="224"/>
        <v>0</v>
      </c>
      <c r="K376" s="15">
        <f t="shared" si="224"/>
        <v>6000</v>
      </c>
      <c r="L376" s="15">
        <f t="shared" si="224"/>
        <v>0</v>
      </c>
      <c r="M376" s="15">
        <f t="shared" si="224"/>
        <v>20358</v>
      </c>
      <c r="N376" s="15">
        <f t="shared" si="224"/>
        <v>0</v>
      </c>
      <c r="O376" s="15">
        <f t="shared" si="224"/>
        <v>0</v>
      </c>
      <c r="P376" s="15">
        <f t="shared" si="224"/>
        <v>0</v>
      </c>
      <c r="Q376" s="15">
        <f>SUM(Q377:Q377)</f>
        <v>26358</v>
      </c>
      <c r="R376" s="15">
        <f t="shared" si="224"/>
        <v>0</v>
      </c>
    </row>
    <row r="377" spans="1:18" s="12" customFormat="1" ht="25.5" customHeight="1" x14ac:dyDescent="0.25">
      <c r="A377" s="18" t="s">
        <v>252</v>
      </c>
      <c r="B377" s="19" t="s">
        <v>253</v>
      </c>
      <c r="C377" s="20">
        <v>500000</v>
      </c>
      <c r="D377" s="20">
        <f>+Q377</f>
        <v>26358</v>
      </c>
      <c r="E377" s="20">
        <v>0</v>
      </c>
      <c r="F377" s="20"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6000</v>
      </c>
      <c r="L377" s="20">
        <v>0</v>
      </c>
      <c r="M377" s="20">
        <v>20358</v>
      </c>
      <c r="N377" s="20">
        <v>0</v>
      </c>
      <c r="O377" s="20">
        <v>0</v>
      </c>
      <c r="P377" s="20">
        <v>0</v>
      </c>
      <c r="Q377" s="20">
        <f>SUM(E377:P377)</f>
        <v>26358</v>
      </c>
      <c r="R377" s="20">
        <f>(D377-Q377)</f>
        <v>0</v>
      </c>
    </row>
    <row r="378" spans="1:18" s="12" customFormat="1" ht="25.5" customHeight="1" x14ac:dyDescent="0.25">
      <c r="A378" s="13">
        <v>3</v>
      </c>
      <c r="B378" s="14" t="s">
        <v>83</v>
      </c>
      <c r="C378" s="15">
        <f>SUM(C379,C381,C384,C388,C390,C394)</f>
        <v>55789945.460000001</v>
      </c>
      <c r="D378" s="15">
        <f>SUM(D379,D381,D384,D388,D390,D394)</f>
        <v>59567149.050000004</v>
      </c>
      <c r="E378" s="15">
        <f t="shared" ref="E378:R378" si="225">SUM(E379,E381,E384,E388,E390,E394)</f>
        <v>126732.32</v>
      </c>
      <c r="F378" s="15">
        <f t="shared" si="225"/>
        <v>2539539.2900000005</v>
      </c>
      <c r="G378" s="15">
        <f t="shared" si="225"/>
        <v>5030122.6800000006</v>
      </c>
      <c r="H378" s="15">
        <f t="shared" si="225"/>
        <v>4607937.4800000004</v>
      </c>
      <c r="I378" s="15">
        <f t="shared" si="225"/>
        <v>5033588.2799999993</v>
      </c>
      <c r="J378" s="15">
        <f t="shared" si="225"/>
        <v>4493252.92</v>
      </c>
      <c r="K378" s="15">
        <f t="shared" si="225"/>
        <v>7807424.7800000003</v>
      </c>
      <c r="L378" s="15">
        <f t="shared" si="225"/>
        <v>2881979.8600000003</v>
      </c>
      <c r="M378" s="15">
        <f t="shared" si="225"/>
        <v>4512530.6500000004</v>
      </c>
      <c r="N378" s="15">
        <f t="shared" si="225"/>
        <v>5741447.2300000004</v>
      </c>
      <c r="O378" s="15">
        <f t="shared" si="225"/>
        <v>5699939.4900000002</v>
      </c>
      <c r="P378" s="15">
        <f t="shared" si="225"/>
        <v>8155930.8799999999</v>
      </c>
      <c r="Q378" s="15">
        <f t="shared" si="225"/>
        <v>56630425.860000007</v>
      </c>
      <c r="R378" s="15">
        <f t="shared" si="225"/>
        <v>2936723.1899999976</v>
      </c>
    </row>
    <row r="379" spans="1:18" s="12" customFormat="1" ht="25.5" customHeight="1" x14ac:dyDescent="0.25">
      <c r="A379" s="16">
        <v>3.1</v>
      </c>
      <c r="B379" s="17" t="s">
        <v>84</v>
      </c>
      <c r="C379" s="15">
        <f t="shared" ref="C379:R379" si="226">SUM(C380:C380)</f>
        <v>30000000</v>
      </c>
      <c r="D379" s="15">
        <f>SUM(D380:D380)</f>
        <v>31773316.43</v>
      </c>
      <c r="E379" s="15">
        <f t="shared" si="226"/>
        <v>0</v>
      </c>
      <c r="F379" s="15">
        <f t="shared" si="226"/>
        <v>2318510.6800000002</v>
      </c>
      <c r="G379" s="15">
        <f t="shared" si="226"/>
        <v>2286738.73</v>
      </c>
      <c r="H379" s="15">
        <f t="shared" si="226"/>
        <v>2345985.98</v>
      </c>
      <c r="I379" s="15">
        <f t="shared" si="226"/>
        <v>2485653.02</v>
      </c>
      <c r="J379" s="15">
        <f t="shared" si="226"/>
        <v>2182092.85</v>
      </c>
      <c r="K379" s="15">
        <f t="shared" si="226"/>
        <v>3185037</v>
      </c>
      <c r="L379" s="15">
        <f t="shared" si="226"/>
        <v>1872681.32</v>
      </c>
      <c r="M379" s="15">
        <f t="shared" si="226"/>
        <v>2550775.64</v>
      </c>
      <c r="N379" s="15">
        <f t="shared" si="226"/>
        <v>2724346.92</v>
      </c>
      <c r="O379" s="15">
        <f t="shared" si="226"/>
        <v>3683753</v>
      </c>
      <c r="P379" s="15">
        <f t="shared" si="226"/>
        <v>3201018.1</v>
      </c>
      <c r="Q379" s="15">
        <f>SUM(Q380:Q380)</f>
        <v>28836593.240000002</v>
      </c>
      <c r="R379" s="15">
        <f t="shared" si="226"/>
        <v>2936723.1899999976</v>
      </c>
    </row>
    <row r="380" spans="1:18" s="12" customFormat="1" ht="25.5" customHeight="1" x14ac:dyDescent="0.25">
      <c r="A380" s="18" t="s">
        <v>85</v>
      </c>
      <c r="B380" s="19" t="s">
        <v>86</v>
      </c>
      <c r="C380" s="20">
        <v>30000000</v>
      </c>
      <c r="D380" s="20">
        <f>28836593.24+2936723.19</f>
        <v>31773316.43</v>
      </c>
      <c r="E380" s="20">
        <v>0</v>
      </c>
      <c r="F380" s="20">
        <v>2318510.6800000002</v>
      </c>
      <c r="G380" s="20">
        <v>2286738.73</v>
      </c>
      <c r="H380" s="20">
        <v>2345985.98</v>
      </c>
      <c r="I380" s="20">
        <v>2485653.02</v>
      </c>
      <c r="J380" s="20">
        <v>2182092.85</v>
      </c>
      <c r="K380" s="20">
        <v>3185037</v>
      </c>
      <c r="L380" s="20">
        <v>1872681.32</v>
      </c>
      <c r="M380" s="20">
        <v>2550775.64</v>
      </c>
      <c r="N380" s="20">
        <v>2724346.92</v>
      </c>
      <c r="O380" s="20">
        <v>3683753</v>
      </c>
      <c r="P380" s="20">
        <f>6137741.29-2936723.19</f>
        <v>3201018.1</v>
      </c>
      <c r="Q380" s="20">
        <f>SUM(E380:P380)</f>
        <v>28836593.240000002</v>
      </c>
      <c r="R380" s="20">
        <f>(D380-Q380)</f>
        <v>2936723.1899999976</v>
      </c>
    </row>
    <row r="381" spans="1:18" s="12" customFormat="1" ht="25.5" customHeight="1" x14ac:dyDescent="0.25">
      <c r="A381" s="16">
        <v>3.2</v>
      </c>
      <c r="B381" s="17" t="s">
        <v>91</v>
      </c>
      <c r="C381" s="15">
        <f>SUM(C382:C383)</f>
        <v>2150000</v>
      </c>
      <c r="D381" s="15">
        <f>SUM(D382:D383)</f>
        <v>8236482.1299999999</v>
      </c>
      <c r="E381" s="15">
        <f t="shared" ref="E381:R381" si="227">SUM(E382:E383)</f>
        <v>0</v>
      </c>
      <c r="F381" s="15">
        <f t="shared" si="227"/>
        <v>2483.4699999999998</v>
      </c>
      <c r="G381" s="15">
        <f t="shared" si="227"/>
        <v>0</v>
      </c>
      <c r="H381" s="15">
        <f t="shared" si="227"/>
        <v>0</v>
      </c>
      <c r="I381" s="15">
        <f t="shared" si="227"/>
        <v>918411.74</v>
      </c>
      <c r="J381" s="15">
        <f t="shared" si="227"/>
        <v>917026.92</v>
      </c>
      <c r="K381" s="15">
        <f t="shared" si="227"/>
        <v>914080</v>
      </c>
      <c r="L381" s="15">
        <f t="shared" si="227"/>
        <v>914080</v>
      </c>
      <c r="M381" s="15">
        <f t="shared" si="227"/>
        <v>914080</v>
      </c>
      <c r="N381" s="15">
        <f t="shared" si="227"/>
        <v>914080</v>
      </c>
      <c r="O381" s="15">
        <f t="shared" si="227"/>
        <v>914080</v>
      </c>
      <c r="P381" s="15">
        <f t="shared" si="227"/>
        <v>1828160</v>
      </c>
      <c r="Q381" s="15">
        <f>SUM(Q382:Q383)</f>
        <v>8236482.1299999999</v>
      </c>
      <c r="R381" s="15">
        <f t="shared" si="227"/>
        <v>0</v>
      </c>
    </row>
    <row r="382" spans="1:18" s="12" customFormat="1" ht="25.5" customHeight="1" x14ac:dyDescent="0.25">
      <c r="A382" s="18" t="s">
        <v>94</v>
      </c>
      <c r="B382" s="19" t="s">
        <v>95</v>
      </c>
      <c r="C382" s="20">
        <v>150000</v>
      </c>
      <c r="D382" s="20">
        <f>+Q382</f>
        <v>9762.1299999999992</v>
      </c>
      <c r="E382" s="20">
        <v>0</v>
      </c>
      <c r="F382" s="20">
        <v>2483.4699999999998</v>
      </c>
      <c r="G382" s="20">
        <v>0</v>
      </c>
      <c r="H382" s="20">
        <v>0</v>
      </c>
      <c r="I382" s="20">
        <v>4331.74</v>
      </c>
      <c r="J382" s="20">
        <v>2946.92</v>
      </c>
      <c r="K382" s="20">
        <v>0</v>
      </c>
      <c r="L382" s="20">
        <v>0</v>
      </c>
      <c r="M382" s="20">
        <v>0</v>
      </c>
      <c r="N382" s="20">
        <v>0</v>
      </c>
      <c r="O382" s="20">
        <v>0</v>
      </c>
      <c r="P382" s="20">
        <v>0</v>
      </c>
      <c r="Q382" s="20">
        <f>SUM(E382:P382)</f>
        <v>9762.1299999999992</v>
      </c>
      <c r="R382" s="20">
        <f>(D382-Q382)</f>
        <v>0</v>
      </c>
    </row>
    <row r="383" spans="1:18" s="12" customFormat="1" ht="25.5" customHeight="1" x14ac:dyDescent="0.25">
      <c r="A383" s="18" t="s">
        <v>96</v>
      </c>
      <c r="B383" s="19" t="s">
        <v>97</v>
      </c>
      <c r="C383" s="20">
        <v>2000000</v>
      </c>
      <c r="D383" s="20">
        <f>+Q383</f>
        <v>8226720</v>
      </c>
      <c r="E383" s="20">
        <v>0</v>
      </c>
      <c r="F383" s="20">
        <v>0</v>
      </c>
      <c r="G383" s="20">
        <v>0</v>
      </c>
      <c r="H383" s="20">
        <v>0</v>
      </c>
      <c r="I383" s="20">
        <v>914080</v>
      </c>
      <c r="J383" s="20">
        <v>914080</v>
      </c>
      <c r="K383" s="20">
        <v>914080</v>
      </c>
      <c r="L383" s="20">
        <v>914080</v>
      </c>
      <c r="M383" s="20">
        <v>914080</v>
      </c>
      <c r="N383" s="20">
        <v>914080</v>
      </c>
      <c r="O383" s="20">
        <v>914080</v>
      </c>
      <c r="P383" s="20">
        <v>1828160</v>
      </c>
      <c r="Q383" s="20">
        <f t="shared" ref="Q383" si="228">SUM(E383:P383)</f>
        <v>8226720</v>
      </c>
      <c r="R383" s="20">
        <f t="shared" ref="R383" si="229">(D383-Q383)</f>
        <v>0</v>
      </c>
    </row>
    <row r="384" spans="1:18" s="12" customFormat="1" ht="25.5" customHeight="1" x14ac:dyDescent="0.25">
      <c r="A384" s="16">
        <v>3.3</v>
      </c>
      <c r="B384" s="17" t="s">
        <v>102</v>
      </c>
      <c r="C384" s="15">
        <f>SUM(C385:C387)</f>
        <v>1034945.86</v>
      </c>
      <c r="D384" s="15">
        <f>SUM(D385:D387)</f>
        <v>198000</v>
      </c>
      <c r="E384" s="15">
        <f t="shared" ref="E384:R384" si="230">SUM(E385:E387)</f>
        <v>81200</v>
      </c>
      <c r="F384" s="15">
        <f t="shared" si="230"/>
        <v>81200</v>
      </c>
      <c r="G384" s="15">
        <f t="shared" si="230"/>
        <v>79100</v>
      </c>
      <c r="H384" s="15">
        <f t="shared" si="230"/>
        <v>84350</v>
      </c>
      <c r="I384" s="15">
        <f t="shared" si="230"/>
        <v>44100</v>
      </c>
      <c r="J384" s="15">
        <f t="shared" si="230"/>
        <v>91700</v>
      </c>
      <c r="K384" s="15">
        <f t="shared" si="230"/>
        <v>47250</v>
      </c>
      <c r="L384" s="15">
        <f t="shared" si="230"/>
        <v>0</v>
      </c>
      <c r="M384" s="15">
        <f t="shared" si="230"/>
        <v>0</v>
      </c>
      <c r="N384" s="15">
        <f t="shared" si="230"/>
        <v>-409900</v>
      </c>
      <c r="O384" s="15">
        <f t="shared" si="230"/>
        <v>0</v>
      </c>
      <c r="P384" s="15">
        <f t="shared" si="230"/>
        <v>99000</v>
      </c>
      <c r="Q384" s="15">
        <f>SUM(Q385:Q387)</f>
        <v>198000</v>
      </c>
      <c r="R384" s="15">
        <f t="shared" si="230"/>
        <v>0</v>
      </c>
    </row>
    <row r="385" spans="1:18" s="12" customFormat="1" ht="43.5" customHeight="1" x14ac:dyDescent="0.25">
      <c r="A385" s="18" t="s">
        <v>254</v>
      </c>
      <c r="B385" s="19" t="s">
        <v>255</v>
      </c>
      <c r="C385" s="20">
        <v>0</v>
      </c>
      <c r="D385" s="20">
        <f t="shared" ref="D385:D387" si="231">+Q385</f>
        <v>0</v>
      </c>
      <c r="E385" s="20">
        <v>81200</v>
      </c>
      <c r="F385" s="20">
        <v>81200</v>
      </c>
      <c r="G385" s="20">
        <v>79100</v>
      </c>
      <c r="H385" s="20">
        <v>84350</v>
      </c>
      <c r="I385" s="20">
        <v>44100</v>
      </c>
      <c r="J385" s="20">
        <v>91700</v>
      </c>
      <c r="K385" s="20">
        <v>47250</v>
      </c>
      <c r="L385" s="20">
        <v>0</v>
      </c>
      <c r="M385" s="20">
        <v>0</v>
      </c>
      <c r="N385" s="20">
        <v>-508900</v>
      </c>
      <c r="O385" s="20">
        <v>0</v>
      </c>
      <c r="P385" s="20">
        <v>0</v>
      </c>
      <c r="Q385" s="20">
        <f>SUM(E385:P385)</f>
        <v>0</v>
      </c>
      <c r="R385" s="20">
        <f>(D385-Q385)</f>
        <v>0</v>
      </c>
    </row>
    <row r="386" spans="1:18" s="12" customFormat="1" ht="25.5" customHeight="1" x14ac:dyDescent="0.25">
      <c r="A386" s="18" t="s">
        <v>107</v>
      </c>
      <c r="B386" s="19" t="s">
        <v>256</v>
      </c>
      <c r="C386" s="20">
        <v>800000</v>
      </c>
      <c r="D386" s="20">
        <f t="shared" si="231"/>
        <v>198000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99000</v>
      </c>
      <c r="O386" s="20">
        <v>0</v>
      </c>
      <c r="P386" s="20">
        <v>99000</v>
      </c>
      <c r="Q386" s="20">
        <f>SUM(E386:P386)</f>
        <v>198000</v>
      </c>
      <c r="R386" s="20">
        <f>(D386-Q386)</f>
        <v>0</v>
      </c>
    </row>
    <row r="387" spans="1:18" s="12" customFormat="1" ht="25.5" customHeight="1" x14ac:dyDescent="0.25">
      <c r="A387" s="18" t="s">
        <v>111</v>
      </c>
      <c r="B387" s="31" t="s">
        <v>112</v>
      </c>
      <c r="C387" s="20">
        <v>234945.86</v>
      </c>
      <c r="D387" s="20">
        <f t="shared" si="231"/>
        <v>0</v>
      </c>
      <c r="E387" s="20">
        <v>0</v>
      </c>
      <c r="F387" s="20"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20">
        <v>0</v>
      </c>
      <c r="O387" s="20">
        <v>0</v>
      </c>
      <c r="P387" s="20">
        <v>0</v>
      </c>
      <c r="Q387" s="20">
        <f>SUM(E387:P387)</f>
        <v>0</v>
      </c>
      <c r="R387" s="20">
        <f>(D387-Q387)</f>
        <v>0</v>
      </c>
    </row>
    <row r="388" spans="1:18" s="12" customFormat="1" ht="25.5" customHeight="1" x14ac:dyDescent="0.25">
      <c r="A388" s="16">
        <v>3.4</v>
      </c>
      <c r="B388" s="17" t="s">
        <v>113</v>
      </c>
      <c r="C388" s="15">
        <f>SUM(C389)</f>
        <v>4999.6000000000004</v>
      </c>
      <c r="D388" s="15">
        <f>SUM(D389)</f>
        <v>0</v>
      </c>
      <c r="E388" s="15">
        <f t="shared" ref="E388:R388" si="232">SUM(E389)</f>
        <v>0</v>
      </c>
      <c r="F388" s="15">
        <f t="shared" si="232"/>
        <v>0</v>
      </c>
      <c r="G388" s="15">
        <f t="shared" si="232"/>
        <v>0</v>
      </c>
      <c r="H388" s="15">
        <f t="shared" si="232"/>
        <v>0</v>
      </c>
      <c r="I388" s="15">
        <f t="shared" si="232"/>
        <v>0</v>
      </c>
      <c r="J388" s="15">
        <f t="shared" si="232"/>
        <v>0</v>
      </c>
      <c r="K388" s="15">
        <f t="shared" si="232"/>
        <v>0</v>
      </c>
      <c r="L388" s="15">
        <f t="shared" si="232"/>
        <v>0</v>
      </c>
      <c r="M388" s="15">
        <f t="shared" si="232"/>
        <v>0</v>
      </c>
      <c r="N388" s="15">
        <f t="shared" si="232"/>
        <v>0</v>
      </c>
      <c r="O388" s="15">
        <f t="shared" si="232"/>
        <v>0</v>
      </c>
      <c r="P388" s="15">
        <f t="shared" si="232"/>
        <v>0</v>
      </c>
      <c r="Q388" s="15">
        <f t="shared" si="232"/>
        <v>0</v>
      </c>
      <c r="R388" s="15">
        <f t="shared" si="232"/>
        <v>0</v>
      </c>
    </row>
    <row r="389" spans="1:18" s="12" customFormat="1" ht="25.5" customHeight="1" x14ac:dyDescent="0.25">
      <c r="A389" s="18" t="s">
        <v>114</v>
      </c>
      <c r="B389" s="19" t="s">
        <v>115</v>
      </c>
      <c r="C389" s="20">
        <v>4999.6000000000004</v>
      </c>
      <c r="D389" s="20">
        <f>+Q389</f>
        <v>0</v>
      </c>
      <c r="E389" s="20">
        <v>0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f>SUM(E389:P389)</f>
        <v>0</v>
      </c>
      <c r="R389" s="20">
        <f>(D389-Q389)</f>
        <v>0</v>
      </c>
    </row>
    <row r="390" spans="1:18" s="12" customFormat="1" ht="25.5" customHeight="1" x14ac:dyDescent="0.25">
      <c r="A390" s="16">
        <v>3.5</v>
      </c>
      <c r="B390" s="17" t="s">
        <v>118</v>
      </c>
      <c r="C390" s="15">
        <f t="shared" ref="C390:R390" si="233">SUM(C391:C393)</f>
        <v>18100000</v>
      </c>
      <c r="D390" s="15">
        <f>SUM(D391:D393)</f>
        <v>14947814.32</v>
      </c>
      <c r="E390" s="15">
        <f t="shared" si="233"/>
        <v>45532.32</v>
      </c>
      <c r="F390" s="15">
        <f t="shared" si="233"/>
        <v>66527.14</v>
      </c>
      <c r="G390" s="15">
        <f t="shared" si="233"/>
        <v>2326095.08</v>
      </c>
      <c r="H390" s="15">
        <f t="shared" si="233"/>
        <v>938430.4</v>
      </c>
      <c r="I390" s="15">
        <f t="shared" si="233"/>
        <v>1111830.8799999999</v>
      </c>
      <c r="J390" s="15">
        <f t="shared" si="233"/>
        <v>979581.5</v>
      </c>
      <c r="K390" s="15">
        <f t="shared" si="233"/>
        <v>2756543.23</v>
      </c>
      <c r="L390" s="15">
        <f t="shared" si="233"/>
        <v>93050.180000000008</v>
      </c>
      <c r="M390" s="15">
        <f t="shared" si="233"/>
        <v>1047203.01</v>
      </c>
      <c r="N390" s="15">
        <f t="shared" si="233"/>
        <v>2509224.31</v>
      </c>
      <c r="O390" s="15">
        <f t="shared" si="233"/>
        <v>1097678.49</v>
      </c>
      <c r="P390" s="15">
        <f t="shared" si="233"/>
        <v>1976117.78</v>
      </c>
      <c r="Q390" s="15">
        <f>SUM(Q391:Q393)</f>
        <v>14947814.32</v>
      </c>
      <c r="R390" s="15">
        <f t="shared" si="233"/>
        <v>0</v>
      </c>
    </row>
    <row r="391" spans="1:18" s="12" customFormat="1" ht="25.5" customHeight="1" x14ac:dyDescent="0.25">
      <c r="A391" s="18" t="s">
        <v>119</v>
      </c>
      <c r="B391" s="19" t="s">
        <v>120</v>
      </c>
      <c r="C391" s="20">
        <v>5000000</v>
      </c>
      <c r="D391" s="20">
        <f t="shared" ref="D391:D393" si="234">+Q391</f>
        <v>2769992.8</v>
      </c>
      <c r="E391" s="20">
        <v>0</v>
      </c>
      <c r="F391" s="20">
        <v>0</v>
      </c>
      <c r="G391" s="20">
        <v>500000</v>
      </c>
      <c r="H391" s="20">
        <v>0</v>
      </c>
      <c r="I391" s="20">
        <v>0</v>
      </c>
      <c r="J391" s="20">
        <v>0</v>
      </c>
      <c r="K391" s="20">
        <v>1691644.9</v>
      </c>
      <c r="L391" s="20">
        <v>659.1</v>
      </c>
      <c r="M391" s="20">
        <v>191.5</v>
      </c>
      <c r="N391" s="20">
        <v>577497.30000000005</v>
      </c>
      <c r="O391" s="20">
        <v>0</v>
      </c>
      <c r="P391" s="20">
        <v>0</v>
      </c>
      <c r="Q391" s="20">
        <f>SUM(E391:P391)</f>
        <v>2769992.8</v>
      </c>
      <c r="R391" s="20">
        <f>(D391-Q391)</f>
        <v>0</v>
      </c>
    </row>
    <row r="392" spans="1:18" s="12" customFormat="1" ht="25.5" customHeight="1" x14ac:dyDescent="0.25">
      <c r="A392" s="18" t="s">
        <v>123</v>
      </c>
      <c r="B392" s="19" t="s">
        <v>124</v>
      </c>
      <c r="C392" s="20">
        <v>1100000</v>
      </c>
      <c r="D392" s="20">
        <f t="shared" si="234"/>
        <v>1896500.81</v>
      </c>
      <c r="E392" s="20">
        <v>45532.32</v>
      </c>
      <c r="F392" s="20">
        <v>66527.14</v>
      </c>
      <c r="G392" s="20">
        <v>209648.3</v>
      </c>
      <c r="H392" s="20">
        <v>38413.660000000003</v>
      </c>
      <c r="I392" s="20">
        <v>272728.76</v>
      </c>
      <c r="J392" s="20">
        <v>128172.7</v>
      </c>
      <c r="K392" s="20">
        <v>252670.16</v>
      </c>
      <c r="L392" s="20">
        <v>92391.08</v>
      </c>
      <c r="M392" s="20">
        <v>122944.14</v>
      </c>
      <c r="N392" s="20">
        <v>209418.98</v>
      </c>
      <c r="O392" s="20">
        <v>221936.49</v>
      </c>
      <c r="P392" s="20">
        <v>236117.08</v>
      </c>
      <c r="Q392" s="20">
        <f>SUM(E392:P392)</f>
        <v>1896500.81</v>
      </c>
      <c r="R392" s="20">
        <f>(D392-Q392)</f>
        <v>0</v>
      </c>
    </row>
    <row r="393" spans="1:18" s="12" customFormat="1" ht="25.5" customHeight="1" x14ac:dyDescent="0.25">
      <c r="A393" s="18" t="s">
        <v>257</v>
      </c>
      <c r="B393" s="19" t="s">
        <v>258</v>
      </c>
      <c r="C393" s="20">
        <v>12000000</v>
      </c>
      <c r="D393" s="20">
        <f t="shared" si="234"/>
        <v>10281320.710000001</v>
      </c>
      <c r="E393" s="20">
        <v>0</v>
      </c>
      <c r="F393" s="20">
        <v>0</v>
      </c>
      <c r="G393" s="20">
        <v>1616446.78</v>
      </c>
      <c r="H393" s="20">
        <v>900016.74</v>
      </c>
      <c r="I393" s="20">
        <v>839102.12</v>
      </c>
      <c r="J393" s="20">
        <v>851408.8</v>
      </c>
      <c r="K393" s="20">
        <v>812228.17</v>
      </c>
      <c r="L393" s="20">
        <v>0</v>
      </c>
      <c r="M393" s="20">
        <v>924067.37</v>
      </c>
      <c r="N393" s="20">
        <v>1722308.03</v>
      </c>
      <c r="O393" s="20">
        <v>875742</v>
      </c>
      <c r="P393" s="20">
        <v>1740000.7</v>
      </c>
      <c r="Q393" s="20">
        <f>SUM(E393:P393)</f>
        <v>10281320.710000001</v>
      </c>
      <c r="R393" s="20">
        <f>(D393-Q393)</f>
        <v>0</v>
      </c>
    </row>
    <row r="394" spans="1:18" s="12" customFormat="1" ht="25.5" customHeight="1" x14ac:dyDescent="0.25">
      <c r="A394" s="16">
        <v>3.9</v>
      </c>
      <c r="B394" s="17" t="s">
        <v>140</v>
      </c>
      <c r="C394" s="15">
        <f t="shared" ref="C394:R394" si="235">SUM(C395:C396)</f>
        <v>4500000</v>
      </c>
      <c r="D394" s="15">
        <f>SUM(D395:D396)</f>
        <v>4411536.17</v>
      </c>
      <c r="E394" s="15">
        <f t="shared" si="235"/>
        <v>0</v>
      </c>
      <c r="F394" s="15">
        <f t="shared" si="235"/>
        <v>70818</v>
      </c>
      <c r="G394" s="15">
        <f t="shared" si="235"/>
        <v>338188.87</v>
      </c>
      <c r="H394" s="15">
        <f t="shared" si="235"/>
        <v>1239171.1000000001</v>
      </c>
      <c r="I394" s="15">
        <f t="shared" si="235"/>
        <v>473592.64</v>
      </c>
      <c r="J394" s="15">
        <f t="shared" si="235"/>
        <v>322851.65000000002</v>
      </c>
      <c r="K394" s="15">
        <f t="shared" si="235"/>
        <v>904514.55</v>
      </c>
      <c r="L394" s="15">
        <f t="shared" si="235"/>
        <v>2168.36</v>
      </c>
      <c r="M394" s="15">
        <f t="shared" si="235"/>
        <v>472</v>
      </c>
      <c r="N394" s="15">
        <f t="shared" si="235"/>
        <v>3696</v>
      </c>
      <c r="O394" s="15">
        <f t="shared" si="235"/>
        <v>4428</v>
      </c>
      <c r="P394" s="15">
        <f t="shared" si="235"/>
        <v>1051635</v>
      </c>
      <c r="Q394" s="15">
        <f>SUM(Q395:Q396)</f>
        <v>4411536.17</v>
      </c>
      <c r="R394" s="15">
        <f t="shared" si="235"/>
        <v>0</v>
      </c>
    </row>
    <row r="395" spans="1:18" s="12" customFormat="1" ht="25.5" customHeight="1" x14ac:dyDescent="0.25">
      <c r="A395" s="18" t="s">
        <v>141</v>
      </c>
      <c r="B395" s="19" t="s">
        <v>142</v>
      </c>
      <c r="C395" s="20">
        <v>500000</v>
      </c>
      <c r="D395" s="20">
        <f t="shared" ref="D395:D396" si="236">+Q395</f>
        <v>70435.989999999991</v>
      </c>
      <c r="E395" s="20">
        <v>0</v>
      </c>
      <c r="F395" s="20">
        <v>0</v>
      </c>
      <c r="G395" s="20">
        <v>37919.99</v>
      </c>
      <c r="H395" s="20">
        <v>1744</v>
      </c>
      <c r="I395" s="20">
        <v>16291</v>
      </c>
      <c r="J395" s="20">
        <v>0</v>
      </c>
      <c r="K395" s="20">
        <v>800</v>
      </c>
      <c r="L395" s="20">
        <v>0</v>
      </c>
      <c r="M395" s="20">
        <v>472</v>
      </c>
      <c r="N395" s="20">
        <v>3696</v>
      </c>
      <c r="O395" s="20">
        <v>3728</v>
      </c>
      <c r="P395" s="20">
        <v>5785</v>
      </c>
      <c r="Q395" s="20">
        <f>SUM(E395:P395)</f>
        <v>70435.989999999991</v>
      </c>
      <c r="R395" s="20">
        <f>(D395-Q395)</f>
        <v>0</v>
      </c>
    </row>
    <row r="396" spans="1:18" s="12" customFormat="1" ht="25.5" customHeight="1" x14ac:dyDescent="0.25">
      <c r="A396" s="18" t="s">
        <v>151</v>
      </c>
      <c r="B396" s="19" t="s">
        <v>140</v>
      </c>
      <c r="C396" s="20">
        <v>4000000</v>
      </c>
      <c r="D396" s="20">
        <f t="shared" si="236"/>
        <v>4341100.18</v>
      </c>
      <c r="E396" s="20">
        <v>0</v>
      </c>
      <c r="F396" s="20">
        <v>70818</v>
      </c>
      <c r="G396" s="20">
        <v>300268.88</v>
      </c>
      <c r="H396" s="20">
        <v>1237427.1000000001</v>
      </c>
      <c r="I396" s="20">
        <v>457301.64</v>
      </c>
      <c r="J396" s="20">
        <v>322851.65000000002</v>
      </c>
      <c r="K396" s="20">
        <v>903714.55</v>
      </c>
      <c r="L396" s="20">
        <v>2168.36</v>
      </c>
      <c r="M396" s="20">
        <v>0</v>
      </c>
      <c r="N396" s="20">
        <v>0</v>
      </c>
      <c r="O396" s="20">
        <v>700</v>
      </c>
      <c r="P396" s="20">
        <v>1045850</v>
      </c>
      <c r="Q396" s="20">
        <f>SUM(E396:P396)</f>
        <v>4341100.18</v>
      </c>
      <c r="R396" s="20">
        <f>(D396-Q396)</f>
        <v>0</v>
      </c>
    </row>
    <row r="397" spans="1:18" s="12" customFormat="1" ht="25.5" customHeight="1" x14ac:dyDescent="0.25">
      <c r="A397" s="13">
        <v>5</v>
      </c>
      <c r="B397" s="14" t="s">
        <v>171</v>
      </c>
      <c r="C397" s="15">
        <f>SUM(C398,C401,C404)</f>
        <v>1050000</v>
      </c>
      <c r="D397" s="15">
        <f>SUM(D398,D401,D404)</f>
        <v>680000</v>
      </c>
      <c r="E397" s="15">
        <f t="shared" ref="E397:R397" si="237">SUM(E398,E401,E404)</f>
        <v>0</v>
      </c>
      <c r="F397" s="15">
        <f t="shared" si="237"/>
        <v>0</v>
      </c>
      <c r="G397" s="15">
        <f t="shared" si="237"/>
        <v>0</v>
      </c>
      <c r="H397" s="15">
        <f t="shared" si="237"/>
        <v>0</v>
      </c>
      <c r="I397" s="15">
        <f t="shared" si="237"/>
        <v>0</v>
      </c>
      <c r="J397" s="15">
        <f t="shared" si="237"/>
        <v>0</v>
      </c>
      <c r="K397" s="15">
        <f t="shared" si="237"/>
        <v>0</v>
      </c>
      <c r="L397" s="15">
        <f t="shared" si="237"/>
        <v>0</v>
      </c>
      <c r="M397" s="15">
        <f t="shared" si="237"/>
        <v>0</v>
      </c>
      <c r="N397" s="15">
        <f t="shared" si="237"/>
        <v>0</v>
      </c>
      <c r="O397" s="15">
        <f t="shared" si="237"/>
        <v>680000</v>
      </c>
      <c r="P397" s="15">
        <f t="shared" si="237"/>
        <v>0</v>
      </c>
      <c r="Q397" s="15">
        <f t="shared" si="237"/>
        <v>680000</v>
      </c>
      <c r="R397" s="15">
        <f t="shared" si="237"/>
        <v>0</v>
      </c>
    </row>
    <row r="398" spans="1:18" s="12" customFormat="1" ht="25.5" customHeight="1" x14ac:dyDescent="0.25">
      <c r="A398" s="16">
        <v>5.0999999999999996</v>
      </c>
      <c r="B398" s="17" t="s">
        <v>172</v>
      </c>
      <c r="C398" s="15">
        <f>SUM(C399:C400)</f>
        <v>400000</v>
      </c>
      <c r="D398" s="15">
        <f>SUM(D399:D400)</f>
        <v>0</v>
      </c>
      <c r="E398" s="15">
        <f t="shared" ref="E398:R398" si="238">SUM(E399:E400)</f>
        <v>0</v>
      </c>
      <c r="F398" s="15">
        <f t="shared" si="238"/>
        <v>0</v>
      </c>
      <c r="G398" s="15">
        <f t="shared" si="238"/>
        <v>0</v>
      </c>
      <c r="H398" s="15">
        <f t="shared" si="238"/>
        <v>0</v>
      </c>
      <c r="I398" s="15">
        <f t="shared" si="238"/>
        <v>0</v>
      </c>
      <c r="J398" s="15">
        <f t="shared" si="238"/>
        <v>0</v>
      </c>
      <c r="K398" s="15">
        <f t="shared" si="238"/>
        <v>0</v>
      </c>
      <c r="L398" s="15">
        <f t="shared" si="238"/>
        <v>0</v>
      </c>
      <c r="M398" s="15">
        <f t="shared" si="238"/>
        <v>0</v>
      </c>
      <c r="N398" s="15">
        <f t="shared" si="238"/>
        <v>0</v>
      </c>
      <c r="O398" s="15">
        <f t="shared" si="238"/>
        <v>0</v>
      </c>
      <c r="P398" s="15">
        <f t="shared" si="238"/>
        <v>0</v>
      </c>
      <c r="Q398" s="15">
        <f t="shared" si="238"/>
        <v>0</v>
      </c>
      <c r="R398" s="15">
        <f t="shared" si="238"/>
        <v>0</v>
      </c>
    </row>
    <row r="399" spans="1:18" s="12" customFormat="1" ht="25.5" customHeight="1" x14ac:dyDescent="0.25">
      <c r="A399" s="18" t="s">
        <v>173</v>
      </c>
      <c r="B399" s="19" t="s">
        <v>174</v>
      </c>
      <c r="C399" s="20">
        <v>200000</v>
      </c>
      <c r="D399" s="20">
        <f t="shared" ref="D399:D400" si="239">+Q399</f>
        <v>0</v>
      </c>
      <c r="E399" s="20">
        <v>0</v>
      </c>
      <c r="F399" s="20">
        <v>0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  <c r="N399" s="20">
        <v>0</v>
      </c>
      <c r="O399" s="20">
        <v>0</v>
      </c>
      <c r="P399" s="20">
        <v>0</v>
      </c>
      <c r="Q399" s="20">
        <f>SUM(E399:P399)</f>
        <v>0</v>
      </c>
      <c r="R399" s="20">
        <f>(D399-Q399)</f>
        <v>0</v>
      </c>
    </row>
    <row r="400" spans="1:18" s="12" customFormat="1" ht="25.5" customHeight="1" x14ac:dyDescent="0.25">
      <c r="A400" s="18" t="s">
        <v>175</v>
      </c>
      <c r="B400" s="19" t="s">
        <v>176</v>
      </c>
      <c r="C400" s="20">
        <v>200000</v>
      </c>
      <c r="D400" s="20">
        <f t="shared" si="239"/>
        <v>0</v>
      </c>
      <c r="E400" s="20">
        <v>0</v>
      </c>
      <c r="F400" s="20">
        <v>0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  <c r="O400" s="20">
        <v>0</v>
      </c>
      <c r="P400" s="20">
        <v>0</v>
      </c>
      <c r="Q400" s="20">
        <f>SUM(E400:P400)</f>
        <v>0</v>
      </c>
      <c r="R400" s="20">
        <f>(D400-Q400)</f>
        <v>0</v>
      </c>
    </row>
    <row r="401" spans="1:18" s="25" customFormat="1" ht="25.5" customHeight="1" x14ac:dyDescent="0.25">
      <c r="A401" s="16" t="s">
        <v>259</v>
      </c>
      <c r="B401" s="32" t="s">
        <v>179</v>
      </c>
      <c r="C401" s="15">
        <f>SUM(C402:C403)</f>
        <v>650000</v>
      </c>
      <c r="D401" s="15">
        <f t="shared" ref="D401:R401" si="240">SUM(D402:D403)</f>
        <v>0</v>
      </c>
      <c r="E401" s="15">
        <f t="shared" si="240"/>
        <v>0</v>
      </c>
      <c r="F401" s="15">
        <f t="shared" si="240"/>
        <v>0</v>
      </c>
      <c r="G401" s="15">
        <f t="shared" si="240"/>
        <v>0</v>
      </c>
      <c r="H401" s="15">
        <f t="shared" si="240"/>
        <v>0</v>
      </c>
      <c r="I401" s="15">
        <f t="shared" si="240"/>
        <v>0</v>
      </c>
      <c r="J401" s="15">
        <f t="shared" si="240"/>
        <v>0</v>
      </c>
      <c r="K401" s="15">
        <f t="shared" si="240"/>
        <v>0</v>
      </c>
      <c r="L401" s="15">
        <f t="shared" si="240"/>
        <v>0</v>
      </c>
      <c r="M401" s="15">
        <f t="shared" si="240"/>
        <v>0</v>
      </c>
      <c r="N401" s="15">
        <f t="shared" si="240"/>
        <v>0</v>
      </c>
      <c r="O401" s="15">
        <f t="shared" si="240"/>
        <v>0</v>
      </c>
      <c r="P401" s="15">
        <f t="shared" si="240"/>
        <v>0</v>
      </c>
      <c r="Q401" s="15">
        <f t="shared" si="240"/>
        <v>0</v>
      </c>
      <c r="R401" s="15">
        <f t="shared" si="240"/>
        <v>0</v>
      </c>
    </row>
    <row r="402" spans="1:18" s="12" customFormat="1" ht="25.5" customHeight="1" x14ac:dyDescent="0.25">
      <c r="A402" s="18" t="s">
        <v>180</v>
      </c>
      <c r="B402" s="31" t="s">
        <v>181</v>
      </c>
      <c r="C402" s="20">
        <v>250000</v>
      </c>
      <c r="D402" s="20">
        <f>+Q402</f>
        <v>0</v>
      </c>
      <c r="E402" s="20">
        <v>0</v>
      </c>
      <c r="F402" s="20"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>
        <v>0</v>
      </c>
      <c r="M402" s="20">
        <v>0</v>
      </c>
      <c r="N402" s="20">
        <v>0</v>
      </c>
      <c r="O402" s="20">
        <v>0</v>
      </c>
      <c r="P402" s="20">
        <v>0</v>
      </c>
      <c r="Q402" s="20">
        <f>SUM(E402:P402)</f>
        <v>0</v>
      </c>
      <c r="R402" s="20">
        <f>(D402-Q402)</f>
        <v>0</v>
      </c>
    </row>
    <row r="403" spans="1:18" s="12" customFormat="1" ht="25.5" customHeight="1" x14ac:dyDescent="0.25">
      <c r="A403" s="18" t="s">
        <v>260</v>
      </c>
      <c r="B403" s="31" t="s">
        <v>261</v>
      </c>
      <c r="C403" s="20">
        <v>400000</v>
      </c>
      <c r="D403" s="20">
        <f>+Q403</f>
        <v>0</v>
      </c>
      <c r="E403" s="20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20">
        <v>0</v>
      </c>
      <c r="M403" s="20">
        <v>0</v>
      </c>
      <c r="N403" s="20">
        <v>0</v>
      </c>
      <c r="O403" s="20">
        <v>0</v>
      </c>
      <c r="P403" s="20">
        <v>0</v>
      </c>
      <c r="Q403" s="20">
        <f>SUM(E403:P403)</f>
        <v>0</v>
      </c>
      <c r="R403" s="20">
        <f>(D403-Q403)</f>
        <v>0</v>
      </c>
    </row>
    <row r="404" spans="1:18" s="12" customFormat="1" ht="25.5" customHeight="1" x14ac:dyDescent="0.25">
      <c r="A404" s="16" t="s">
        <v>186</v>
      </c>
      <c r="B404" s="17" t="s">
        <v>187</v>
      </c>
      <c r="C404" s="15">
        <f>SUM(C405)</f>
        <v>0</v>
      </c>
      <c r="D404" s="15">
        <f>SUM(D405)</f>
        <v>680000</v>
      </c>
      <c r="E404" s="15">
        <f t="shared" ref="E404:R404" si="241">SUM(E405)</f>
        <v>0</v>
      </c>
      <c r="F404" s="15">
        <f t="shared" si="241"/>
        <v>0</v>
      </c>
      <c r="G404" s="15">
        <f t="shared" si="241"/>
        <v>0</v>
      </c>
      <c r="H404" s="15">
        <f t="shared" si="241"/>
        <v>0</v>
      </c>
      <c r="I404" s="15">
        <f t="shared" si="241"/>
        <v>0</v>
      </c>
      <c r="J404" s="15">
        <f t="shared" si="241"/>
        <v>0</v>
      </c>
      <c r="K404" s="15">
        <f t="shared" si="241"/>
        <v>0</v>
      </c>
      <c r="L404" s="15">
        <f t="shared" si="241"/>
        <v>0</v>
      </c>
      <c r="M404" s="15">
        <f t="shared" si="241"/>
        <v>0</v>
      </c>
      <c r="N404" s="15">
        <f t="shared" si="241"/>
        <v>0</v>
      </c>
      <c r="O404" s="15">
        <f t="shared" si="241"/>
        <v>680000</v>
      </c>
      <c r="P404" s="15">
        <f t="shared" si="241"/>
        <v>0</v>
      </c>
      <c r="Q404" s="15">
        <f t="shared" si="241"/>
        <v>680000</v>
      </c>
      <c r="R404" s="15">
        <f t="shared" si="241"/>
        <v>0</v>
      </c>
    </row>
    <row r="405" spans="1:18" s="12" customFormat="1" ht="25.5" customHeight="1" x14ac:dyDescent="0.25">
      <c r="A405" s="18" t="s">
        <v>188</v>
      </c>
      <c r="B405" s="19" t="s">
        <v>187</v>
      </c>
      <c r="C405" s="20">
        <v>0</v>
      </c>
      <c r="D405" s="20">
        <f>+Q405</f>
        <v>680000</v>
      </c>
      <c r="E405" s="20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20">
        <v>0</v>
      </c>
      <c r="M405" s="20">
        <v>0</v>
      </c>
      <c r="N405" s="20">
        <v>0</v>
      </c>
      <c r="O405" s="20">
        <v>680000</v>
      </c>
      <c r="P405" s="20">
        <v>0</v>
      </c>
      <c r="Q405" s="20">
        <f>SUM(E405:P405)</f>
        <v>680000</v>
      </c>
      <c r="R405" s="20">
        <f>(D405-Q405)</f>
        <v>0</v>
      </c>
    </row>
    <row r="406" spans="1:18" s="12" customFormat="1" ht="25.5" customHeight="1" x14ac:dyDescent="0.25">
      <c r="A406" s="13">
        <v>6</v>
      </c>
      <c r="B406" s="14" t="s">
        <v>201</v>
      </c>
      <c r="C406" s="15">
        <f>SUM(C407)</f>
        <v>4632085</v>
      </c>
      <c r="D406" s="15">
        <f t="shared" ref="D406:R406" si="242">SUM(D407)</f>
        <v>4117394.12</v>
      </c>
      <c r="E406" s="15">
        <f t="shared" si="242"/>
        <v>0</v>
      </c>
      <c r="F406" s="15">
        <f t="shared" si="242"/>
        <v>0</v>
      </c>
      <c r="G406" s="15">
        <f t="shared" si="242"/>
        <v>0</v>
      </c>
      <c r="H406" s="15">
        <f t="shared" si="242"/>
        <v>0</v>
      </c>
      <c r="I406" s="15">
        <f t="shared" si="242"/>
        <v>0</v>
      </c>
      <c r="J406" s="15">
        <f t="shared" si="242"/>
        <v>0</v>
      </c>
      <c r="K406" s="15">
        <f t="shared" si="242"/>
        <v>0</v>
      </c>
      <c r="L406" s="15">
        <f t="shared" si="242"/>
        <v>642368.5</v>
      </c>
      <c r="M406" s="15">
        <f t="shared" si="242"/>
        <v>121928.7</v>
      </c>
      <c r="N406" s="15">
        <f t="shared" si="242"/>
        <v>0</v>
      </c>
      <c r="O406" s="15">
        <f t="shared" si="242"/>
        <v>0</v>
      </c>
      <c r="P406" s="15">
        <f t="shared" si="242"/>
        <v>0</v>
      </c>
      <c r="Q406" s="15">
        <f t="shared" si="242"/>
        <v>764297.2</v>
      </c>
      <c r="R406" s="15">
        <f t="shared" si="242"/>
        <v>3353096.9200000004</v>
      </c>
    </row>
    <row r="407" spans="1:18" s="12" customFormat="1" ht="25.5" customHeight="1" x14ac:dyDescent="0.25">
      <c r="A407" s="16">
        <v>6.1</v>
      </c>
      <c r="B407" s="17" t="s">
        <v>202</v>
      </c>
      <c r="C407" s="15">
        <f t="shared" ref="C407:Q407" si="243">SUM(C408:C409)</f>
        <v>4632085</v>
      </c>
      <c r="D407" s="15">
        <f t="shared" si="243"/>
        <v>4117394.12</v>
      </c>
      <c r="E407" s="15">
        <f t="shared" si="243"/>
        <v>0</v>
      </c>
      <c r="F407" s="15">
        <f t="shared" si="243"/>
        <v>0</v>
      </c>
      <c r="G407" s="15">
        <f t="shared" si="243"/>
        <v>0</v>
      </c>
      <c r="H407" s="15">
        <f t="shared" si="243"/>
        <v>0</v>
      </c>
      <c r="I407" s="15">
        <f t="shared" si="243"/>
        <v>0</v>
      </c>
      <c r="J407" s="15">
        <f t="shared" si="243"/>
        <v>0</v>
      </c>
      <c r="K407" s="15">
        <f t="shared" si="243"/>
        <v>0</v>
      </c>
      <c r="L407" s="15">
        <f t="shared" si="243"/>
        <v>642368.5</v>
      </c>
      <c r="M407" s="15">
        <f t="shared" si="243"/>
        <v>121928.7</v>
      </c>
      <c r="N407" s="15">
        <f t="shared" si="243"/>
        <v>0</v>
      </c>
      <c r="O407" s="15">
        <f t="shared" si="243"/>
        <v>0</v>
      </c>
      <c r="P407" s="15">
        <f t="shared" si="243"/>
        <v>0</v>
      </c>
      <c r="Q407" s="15">
        <f t="shared" si="243"/>
        <v>764297.2</v>
      </c>
      <c r="R407" s="15">
        <f>SUM(R408:R409)</f>
        <v>3353096.9200000004</v>
      </c>
    </row>
    <row r="408" spans="1:18" s="12" customFormat="1" ht="25.5" customHeight="1" x14ac:dyDescent="0.25">
      <c r="A408" s="18" t="s">
        <v>209</v>
      </c>
      <c r="B408" s="19" t="s">
        <v>262</v>
      </c>
      <c r="C408" s="20">
        <v>3632085</v>
      </c>
      <c r="D408" s="20">
        <v>3352837.24</v>
      </c>
      <c r="E408" s="20">
        <v>0</v>
      </c>
      <c r="F408" s="20">
        <v>0</v>
      </c>
      <c r="G408" s="20">
        <v>0</v>
      </c>
      <c r="H408" s="20"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  <c r="O408" s="20">
        <v>0</v>
      </c>
      <c r="P408" s="20">
        <f>3351969.69-3351969.69</f>
        <v>0</v>
      </c>
      <c r="Q408" s="20">
        <f>SUM(E408:P408)</f>
        <v>0</v>
      </c>
      <c r="R408" s="20">
        <f>(D408-Q408)</f>
        <v>3352837.24</v>
      </c>
    </row>
    <row r="409" spans="1:18" s="12" customFormat="1" ht="25.5" customHeight="1" x14ac:dyDescent="0.25">
      <c r="A409" s="18" t="s">
        <v>211</v>
      </c>
      <c r="B409" s="19" t="s">
        <v>263</v>
      </c>
      <c r="C409" s="20">
        <v>1000000</v>
      </c>
      <c r="D409" s="20">
        <v>764556.88</v>
      </c>
      <c r="E409" s="20">
        <v>0</v>
      </c>
      <c r="F409" s="20">
        <v>0</v>
      </c>
      <c r="G409" s="20">
        <v>0</v>
      </c>
      <c r="H409" s="20">
        <v>0</v>
      </c>
      <c r="I409" s="20">
        <v>0</v>
      </c>
      <c r="J409" s="20">
        <v>0</v>
      </c>
      <c r="K409" s="20">
        <v>0</v>
      </c>
      <c r="L409" s="20">
        <v>642368.5</v>
      </c>
      <c r="M409" s="20">
        <v>121928.7</v>
      </c>
      <c r="N409" s="20">
        <v>0</v>
      </c>
      <c r="O409" s="20">
        <v>0</v>
      </c>
      <c r="P409" s="20">
        <v>0</v>
      </c>
      <c r="Q409" s="20">
        <f>SUM(E409:P409)</f>
        <v>764297.2</v>
      </c>
      <c r="R409" s="20">
        <f>(D409-Q409)</f>
        <v>259.68000000005122</v>
      </c>
    </row>
    <row r="410" spans="1:18" s="12" customFormat="1" ht="25.5" customHeight="1" x14ac:dyDescent="0.25">
      <c r="A410" s="18"/>
      <c r="B410" s="19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6"/>
      <c r="R410" s="26"/>
    </row>
    <row r="411" spans="1:18" s="12" customFormat="1" ht="25.5" customHeight="1" x14ac:dyDescent="0.25">
      <c r="A411" s="54" t="s">
        <v>264</v>
      </c>
      <c r="B411" s="55" t="s">
        <v>264</v>
      </c>
      <c r="C411" s="10">
        <f t="shared" ref="C411:Q411" si="244">SUM(C6,C125,C154,C354,C304,C309,C314,C337,C180,C345,C209,C232,C259,C249)</f>
        <v>424689787.52000004</v>
      </c>
      <c r="D411" s="10">
        <f t="shared" si="244"/>
        <v>468012484.56999999</v>
      </c>
      <c r="E411" s="10">
        <f t="shared" si="244"/>
        <v>15785238.67</v>
      </c>
      <c r="F411" s="10">
        <f t="shared" si="244"/>
        <v>19192072.760000002</v>
      </c>
      <c r="G411" s="10">
        <f t="shared" si="244"/>
        <v>27724615.789999999</v>
      </c>
      <c r="H411" s="10">
        <f t="shared" si="244"/>
        <v>31991089.630000003</v>
      </c>
      <c r="I411" s="10">
        <f t="shared" si="244"/>
        <v>30092900</v>
      </c>
      <c r="J411" s="10">
        <f t="shared" si="244"/>
        <v>32739116.199999999</v>
      </c>
      <c r="K411" s="10">
        <f t="shared" si="244"/>
        <v>41304155.799999997</v>
      </c>
      <c r="L411" s="10">
        <f t="shared" si="244"/>
        <v>26613326.799999997</v>
      </c>
      <c r="M411" s="10">
        <f t="shared" si="244"/>
        <v>40715489.479999989</v>
      </c>
      <c r="N411" s="10">
        <f t="shared" si="244"/>
        <v>39309267.789999992</v>
      </c>
      <c r="O411" s="10">
        <f t="shared" si="244"/>
        <v>48240344.380000003</v>
      </c>
      <c r="P411" s="10">
        <f t="shared" si="244"/>
        <v>75990165.210000008</v>
      </c>
      <c r="Q411" s="10">
        <f t="shared" si="244"/>
        <v>429697782.50999999</v>
      </c>
      <c r="R411" s="10">
        <f>SUM(R6,R125,R154,R354,R304,R309,R314,R337,R180,R345,R209,R232,R259,R249)</f>
        <v>38314702.059999995</v>
      </c>
    </row>
    <row r="412" spans="1:18" s="37" customFormat="1" ht="25.5" customHeight="1" x14ac:dyDescent="0.25">
      <c r="A412" s="36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42"/>
      <c r="P412" s="38"/>
      <c r="Q412" s="39"/>
      <c r="R412" s="39"/>
    </row>
    <row r="413" spans="1:18" s="41" customFormat="1" x14ac:dyDescent="0.25">
      <c r="A413" s="40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3"/>
      <c r="R413" s="43"/>
    </row>
    <row r="414" spans="1:18" s="41" customFormat="1" x14ac:dyDescent="0.25">
      <c r="A414" s="40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3"/>
      <c r="R414" s="43"/>
    </row>
    <row r="415" spans="1:18" s="41" customFormat="1" x14ac:dyDescent="0.25">
      <c r="A415" s="40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3"/>
      <c r="R415" s="43"/>
    </row>
    <row r="416" spans="1:18" s="41" customFormat="1" x14ac:dyDescent="0.25">
      <c r="A416" s="40"/>
      <c r="C416" s="42"/>
      <c r="D416" s="42"/>
      <c r="E416" s="42"/>
      <c r="F416" s="42"/>
      <c r="G416" s="42"/>
      <c r="H416" s="44"/>
      <c r="I416" s="42"/>
      <c r="J416" s="42"/>
      <c r="K416" s="42"/>
      <c r="L416" s="42"/>
      <c r="M416" s="42"/>
      <c r="N416" s="42"/>
      <c r="O416" s="42"/>
      <c r="P416" s="42"/>
      <c r="Q416" s="12"/>
      <c r="R416" s="43"/>
    </row>
    <row r="417" spans="1:18" s="41" customFormat="1" x14ac:dyDescent="0.25">
      <c r="A417" s="40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3"/>
      <c r="R417" s="43"/>
    </row>
    <row r="418" spans="1:18" s="41" customFormat="1" x14ac:dyDescent="0.25">
      <c r="A418" s="40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3"/>
      <c r="R418" s="43"/>
    </row>
    <row r="419" spans="1:18" s="41" customFormat="1" x14ac:dyDescent="0.25">
      <c r="A419" s="40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3"/>
      <c r="R419" s="43"/>
    </row>
    <row r="420" spans="1:18" s="41" customFormat="1" x14ac:dyDescent="0.25">
      <c r="A420" s="40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3"/>
      <c r="R420" s="43"/>
    </row>
    <row r="421" spans="1:18" s="41" customFormat="1" x14ac:dyDescent="0.25">
      <c r="A421" s="40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3"/>
      <c r="R421" s="43"/>
    </row>
    <row r="422" spans="1:18" s="41" customFormat="1" x14ac:dyDescent="0.25">
      <c r="A422" s="40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3"/>
      <c r="R422" s="43"/>
    </row>
    <row r="423" spans="1:18" s="41" customFormat="1" x14ac:dyDescent="0.25">
      <c r="A423" s="40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3"/>
      <c r="R423" s="43"/>
    </row>
    <row r="424" spans="1:18" s="41" customFormat="1" x14ac:dyDescent="0.25">
      <c r="A424" s="40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3"/>
      <c r="R424" s="43"/>
    </row>
    <row r="425" spans="1:18" s="41" customFormat="1" x14ac:dyDescent="0.25">
      <c r="A425" s="40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3"/>
      <c r="R425" s="43"/>
    </row>
    <row r="426" spans="1:18" s="41" customFormat="1" x14ac:dyDescent="0.25">
      <c r="A426" s="40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3"/>
      <c r="R426" s="43"/>
    </row>
    <row r="427" spans="1:18" s="41" customFormat="1" x14ac:dyDescent="0.25">
      <c r="A427" s="40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3"/>
      <c r="R427" s="43"/>
    </row>
    <row r="428" spans="1:18" s="41" customFormat="1" x14ac:dyDescent="0.25">
      <c r="A428" s="40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3"/>
      <c r="R428" s="43"/>
    </row>
    <row r="429" spans="1:18" s="41" customFormat="1" x14ac:dyDescent="0.25">
      <c r="A429" s="40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3"/>
      <c r="R429" s="43"/>
    </row>
    <row r="430" spans="1:18" s="41" customFormat="1" x14ac:dyDescent="0.25">
      <c r="A430" s="40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3"/>
      <c r="R430" s="43"/>
    </row>
    <row r="431" spans="1:18" s="41" customFormat="1" x14ac:dyDescent="0.25">
      <c r="A431" s="40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3"/>
      <c r="R431" s="43"/>
    </row>
    <row r="432" spans="1:18" s="41" customFormat="1" x14ac:dyDescent="0.25">
      <c r="A432" s="40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3"/>
      <c r="R432" s="43"/>
    </row>
    <row r="433" spans="1:18" s="41" customFormat="1" x14ac:dyDescent="0.25">
      <c r="A433" s="40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3"/>
      <c r="R433" s="43"/>
    </row>
    <row r="434" spans="1:18" s="41" customFormat="1" x14ac:dyDescent="0.25">
      <c r="A434" s="40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3"/>
      <c r="R434" s="43"/>
    </row>
    <row r="435" spans="1:18" s="41" customFormat="1" x14ac:dyDescent="0.25">
      <c r="A435" s="40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3"/>
      <c r="R435" s="43"/>
    </row>
    <row r="436" spans="1:18" s="41" customFormat="1" x14ac:dyDescent="0.25">
      <c r="A436" s="40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3"/>
      <c r="R436" s="43"/>
    </row>
    <row r="437" spans="1:18" s="41" customFormat="1" x14ac:dyDescent="0.25">
      <c r="A437" s="40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3"/>
      <c r="R437" s="43"/>
    </row>
    <row r="438" spans="1:18" s="41" customFormat="1" x14ac:dyDescent="0.25">
      <c r="A438" s="40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3"/>
      <c r="R438" s="43"/>
    </row>
    <row r="439" spans="1:18" s="41" customFormat="1" x14ac:dyDescent="0.25">
      <c r="A439" s="40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3"/>
      <c r="R439" s="43"/>
    </row>
    <row r="440" spans="1:18" s="41" customFormat="1" x14ac:dyDescent="0.25">
      <c r="A440" s="40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3"/>
      <c r="R440" s="43"/>
    </row>
    <row r="441" spans="1:18" s="41" customFormat="1" x14ac:dyDescent="0.25">
      <c r="A441" s="40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3"/>
      <c r="R441" s="43"/>
    </row>
    <row r="442" spans="1:18" s="41" customFormat="1" x14ac:dyDescent="0.25">
      <c r="A442" s="40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3"/>
      <c r="R442" s="43"/>
    </row>
    <row r="443" spans="1:18" s="41" customFormat="1" x14ac:dyDescent="0.25">
      <c r="A443" s="40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3"/>
      <c r="R443" s="43"/>
    </row>
    <row r="444" spans="1:18" s="41" customFormat="1" x14ac:dyDescent="0.25">
      <c r="A444" s="40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3"/>
      <c r="R444" s="43"/>
    </row>
    <row r="445" spans="1:18" s="41" customFormat="1" x14ac:dyDescent="0.25">
      <c r="A445" s="40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3"/>
      <c r="R445" s="43"/>
    </row>
    <row r="446" spans="1:18" s="41" customFormat="1" x14ac:dyDescent="0.25">
      <c r="A446" s="40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3"/>
      <c r="R446" s="43"/>
    </row>
  </sheetData>
  <mergeCells count="18">
    <mergeCell ref="A411:B411"/>
    <mergeCell ref="A180:B180"/>
    <mergeCell ref="A209:B209"/>
    <mergeCell ref="A232:B232"/>
    <mergeCell ref="A249:B249"/>
    <mergeCell ref="A259:B259"/>
    <mergeCell ref="A304:B304"/>
    <mergeCell ref="A309:B309"/>
    <mergeCell ref="A314:B314"/>
    <mergeCell ref="A337:B337"/>
    <mergeCell ref="A345:B345"/>
    <mergeCell ref="A354:B354"/>
    <mergeCell ref="A154:B154"/>
    <mergeCell ref="A1:R1"/>
    <mergeCell ref="A2:R2"/>
    <mergeCell ref="A3:R3"/>
    <mergeCell ref="A6:B6"/>
    <mergeCell ref="A125:B125"/>
  </mergeCells>
  <printOptions horizontalCentered="1"/>
  <pageMargins left="0.39370078740157483" right="0.39370078740157483" top="0.78740157480314965" bottom="0.98425196850393704" header="0.31496062992125984" footer="0.31496062992125984"/>
  <pageSetup scale="40" orientation="landscape" r:id="rId1"/>
  <headerFooter>
    <oddFooter>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EAMEPFF2021</vt:lpstr>
      <vt:lpstr>EAMEPFF2021!Área_de_impresión</vt:lpstr>
      <vt:lpstr>EAMEPFF2021!Títulos_a_imprimir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CONTABILIDAD2</dc:creator>
  <cp:lastModifiedBy>Amalia Tellez</cp:lastModifiedBy>
  <cp:lastPrinted>2022-01-08T10:26:13Z</cp:lastPrinted>
  <dcterms:created xsi:type="dcterms:W3CDTF">2021-10-09T04:56:17Z</dcterms:created>
  <dcterms:modified xsi:type="dcterms:W3CDTF">2022-04-25T19:09:46Z</dcterms:modified>
</cp:coreProperties>
</file>